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5.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3.xml" ContentType="application/vnd.openxmlformats-officedocument.spreadsheetml.revisionLog+xml"/>
  <Override PartName="/xl/revisions/revisionLog1.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10.xml" ContentType="application/vnd.openxmlformats-officedocument.spreadsheetml.revisionLog+xml"/>
  <Override PartName="/xl/revisions/revisionLog2.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7.xml" ContentType="application/vnd.openxmlformats-officedocument.spreadsheetml.revisionLog+xml"/>
  <Override PartName="/xl/revisions/revisionLog1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6.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12\Анализ\Территориальный бюджет\Методика прогнозирования\Методика УФНС\Приказ по методике\2023\Приказ 189 от 31.08.2023\"/>
    </mc:Choice>
  </mc:AlternateContent>
  <bookViews>
    <workbookView xWindow="0" yWindow="0" windowWidth="28800" windowHeight="10935"/>
  </bookViews>
  <sheets>
    <sheet name="УФНС России по АК" sheetId="1" r:id="rId1"/>
    <sheet name="Лист1" sheetId="2" r:id="rId2"/>
  </sheets>
  <definedNames>
    <definedName name="_xlnm._FilterDatabase" localSheetId="0" hidden="1">'УФНС России по АК'!$A$10:$U$93</definedName>
    <definedName name="Z_0F795532_456B_4D20_8D49_9FF51B158F77_.wvu.PrintTitles" localSheetId="0" hidden="1">'УФНС России по АК'!$10:$10</definedName>
    <definedName name="Z_0F795532_456B_4D20_8D49_9FF51B158F77_.wvu.Rows" localSheetId="0" hidden="1">'УФНС России по АК'!$4:$8</definedName>
    <definedName name="Z_3881FEFC_D13E_4BBD_8486_3AB8A29DD469_.wvu.PrintTitles" localSheetId="0" hidden="1">'УФНС России по АК'!$10:$10</definedName>
    <definedName name="Z_3881FEFC_D13E_4BBD_8486_3AB8A29DD469_.wvu.Rows" localSheetId="0" hidden="1">'УФНС России по АК'!$4:$8</definedName>
    <definedName name="Z_38AD7EEE_7502_4A45_96B6_9EE721215C23_.wvu.PrintTitles" localSheetId="0" hidden="1">'УФНС России по АК'!$10:$10</definedName>
    <definedName name="Z_38AD7EEE_7502_4A45_96B6_9EE721215C23_.wvu.Rows" localSheetId="0" hidden="1">'УФНС России по АК'!$4:$8</definedName>
    <definedName name="Z_39500C0A_C567_4BE9_8810_3A3380738394_.wvu.PrintTitles" localSheetId="0" hidden="1">'УФНС России по АК'!$10:$10</definedName>
    <definedName name="Z_39500C0A_C567_4BE9_8810_3A3380738394_.wvu.Rows" localSheetId="0" hidden="1">'УФНС России по АК'!$4:$8</definedName>
    <definedName name="Z_6A59DD69_5302_48EF_9FEC_A2F66EF7E76F_.wvu.PrintTitles" localSheetId="0" hidden="1">'УФНС России по АК'!$10:$10</definedName>
    <definedName name="Z_6A59DD69_5302_48EF_9FEC_A2F66EF7E76F_.wvu.Rows" localSheetId="0" hidden="1">'УФНС России по АК'!$4:$8</definedName>
    <definedName name="Z_830727CD_54DF_4646_A8F0_B679DE6DB1C3_.wvu.PrintTitles" localSheetId="0" hidden="1">'УФНС России по АК'!$10:$10</definedName>
    <definedName name="Z_8EBA69F6_CDBB_4196_A6D1_314D978DBA7E_.wvu.FilterData" localSheetId="0" hidden="1">'УФНС России по АК'!$A$10:$U$93</definedName>
    <definedName name="Z_8EBA69F6_CDBB_4196_A6D1_314D978DBA7E_.wvu.PrintArea" localSheetId="0" hidden="1">'УФНС России по АК'!$A$1:$I$93</definedName>
    <definedName name="Z_8EBA69F6_CDBB_4196_A6D1_314D978DBA7E_.wvu.PrintTitles" localSheetId="0" hidden="1">'УФНС России по АК'!$10:$10</definedName>
    <definedName name="Z_95C381E8_1852_4954_AA42_410F314CFA9C_.wvu.PrintTitles" localSheetId="0" hidden="1">'УФНС России по АК'!$10:$10</definedName>
    <definedName name="Z_95C381E8_1852_4954_AA42_410F314CFA9C_.wvu.Rows" localSheetId="0" hidden="1">'УФНС России по АК'!$4:$8</definedName>
    <definedName name="Z_9D5F8748_CE9E_4300_B62D_BCD7604590C6_.wvu.PrintTitles" localSheetId="0" hidden="1">'УФНС России по АК'!$10:$10</definedName>
    <definedName name="Z_BF49BDCB_7E81_401A_9C82_E455184C2C46_.wvu.PrintTitles" localSheetId="0" hidden="1">'УФНС России по АК'!$10:$10</definedName>
    <definedName name="Z_BF49BDCB_7E81_401A_9C82_E455184C2C46_.wvu.Rows" localSheetId="0" hidden="1">'УФНС России по АК'!$4:$8</definedName>
    <definedName name="Z_ED9EF829_DDE7_4059_8BAE_918FD3E7B53B_.wvu.FilterData" localSheetId="0" hidden="1">'УФНС России по АК'!$A$10:$U$93</definedName>
    <definedName name="Z_ED9EF829_DDE7_4059_8BAE_918FD3E7B53B_.wvu.PrintArea" localSheetId="0" hidden="1">'УФНС России по АК'!$A$1:$I$94</definedName>
    <definedName name="Z_ED9EF829_DDE7_4059_8BAE_918FD3E7B53B_.wvu.PrintTitles" localSheetId="0" hidden="1">'УФНС России по АК'!$10:$10</definedName>
    <definedName name="_xlnm.Print_Titles" localSheetId="0">'УФНС России по АК'!$10:$10</definedName>
    <definedName name="_xlnm.Print_Area" localSheetId="0">'УФНС России по АК'!$A$1:$I$94</definedName>
  </definedNames>
  <calcPr calcId="152511"/>
  <customWorkbookViews>
    <customWorkbookView name="Шумилова Юлия Сергеевна - Личное представление" guid="{8EBA69F6-CDBB-4196-A6D1-314D978DBA7E}" mergeInterval="0" personalView="1" maximized="1" windowWidth="1916" windowHeight="808"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Брыксина Ольга Сергеевна - Личное представление" guid="{ED9EF829-DDE7-4059-8BAE-918FD3E7B53B}"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12" i="1"/>
</calcChain>
</file>

<file path=xl/sharedStrings.xml><?xml version="1.0" encoding="utf-8"?>
<sst xmlns="http://schemas.openxmlformats.org/spreadsheetml/2006/main" count="592" uniqueCount="417">
  <si>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</si>
  <si>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</si>
  <si>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</si>
  <si>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</si>
  <si>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</si>
  <si>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</si>
  <si>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</si>
  <si>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</si>
  <si>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</si>
  <si>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</si>
  <si>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</si>
  <si>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</si>
  <si>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</si>
  <si>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</si>
  <si>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</si>
  <si>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</si>
  <si>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</si>
  <si>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</si>
  <si>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</si>
  <si>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</si>
  <si>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</si>
  <si>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Торговый сбор</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</si>
  <si>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</si>
  <si>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</si>
  <si>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</si>
  <si>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</si>
  <si>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</si>
  <si>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</si>
  <si>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</si>
  <si>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</si>
  <si>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</si>
  <si>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</si>
  <si>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</si>
  <si>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</si>
  <si>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</si>
  <si>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</si>
  <si>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</si>
  <si>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</si>
  <si>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</si>
  <si>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</si>
  <si>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</si>
  <si>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</si>
  <si>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</si>
  <si>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</si>
  <si>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</si>
  <si>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Акцизы на прямогонный бензин, производимый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</si>
  <si>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</si>
  <si>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</si>
  <si>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</si>
  <si>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</si>
  <si>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</si>
  <si>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</si>
  <si>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</si>
  <si>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</si>
  <si>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</si>
  <si>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</si>
  <si>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</si>
  <si>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</si>
  <si>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</si>
  <si>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</si>
  <si>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</si>
  <si>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</si>
  <si>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</si>
  <si>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</si>
  <si>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</si>
  <si>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</si>
  <si>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</si>
  <si>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</si>
  <si>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</si>
  <si>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</si>
  <si>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</si>
  <si>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</si>
  <si>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</si>
  <si>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</si>
  <si>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</si>
  <si>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</si>
  <si>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</si>
  <si>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</si>
  <si>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</si>
  <si>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</si>
  <si>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</si>
  <si>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</si>
  <si>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</si>
  <si>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</si>
  <si>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</si>
  <si>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</si>
  <si>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</si>
  <si>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</si>
  <si>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</si>
  <si>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</si>
  <si>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</si>
  <si>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</si>
  <si>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</si>
  <si>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</si>
  <si>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</si>
  <si>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</si>
  <si>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</si>
  <si>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</si>
  <si>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</si>
  <si>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</si>
  <si>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</si>
  <si>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</si>
  <si>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</si>
  <si>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</si>
  <si>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</si>
  <si>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</si>
  <si>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</si>
  <si>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</si>
  <si>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</si>
  <si>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</si>
  <si>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</si>
  <si>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</si>
  <si>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</si>
  <si>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</si>
  <si>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</si>
  <si>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</si>
  <si>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</si>
  <si>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</si>
  <si>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</si>
  <si>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</si>
  <si>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</si>
  <si>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</si>
  <si>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</si>
  <si>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</si>
  <si>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</si>
  <si>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</si>
  <si>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</si>
  <si>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</si>
  <si>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</si>
  <si>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</si>
  <si>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</si>
  <si>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</si>
  <si>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</si>
  <si>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</si>
  <si>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</si>
  <si>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</si>
  <si>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</si>
  <si>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</si>
  <si>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</si>
  <si>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</si>
  <si>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</si>
  <si>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</si>
  <si>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</si>
  <si>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</si>
  <si>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</si>
  <si>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</si>
  <si>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</si>
  <si>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</si>
  <si>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</si>
  <si>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</si>
  <si>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</si>
  <si>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</si>
  <si>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</si>
  <si>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</si>
  <si>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</si>
  <si>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</si>
  <si>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</si>
  <si>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</si>
  <si>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НДФЛ 8 = ФЗП * Кn/100 (+/-) F * Н ндфл 8</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</si>
  <si>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РФ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</si>
  <si>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</si>
  <si>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</si>
  <si>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</si>
  <si>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ПБ – налогооблагаемый объем прямогонного бензина, тонны;
V ПБн – налогооблагаемый объем прямогонного бензина, использованного для производства продукции нефтехимии, тонны;
S ПБ – ставка акциза на прямогонный бензин, рублей за 1 тонну;
К ПБ – коэффициент для расчета налогового вычета, установленный пунктом 15 статьи 200 НК РФ;
K соб. бпб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ПВ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ПБ – норматив отчисления налога в соответствующий уровень бюджета, установленный в соответствии со статьями БК РФ, %.</t>
  </si>
  <si>
    <t>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ДТ – налогооблагаемый объем реализации дизельного топлива, тонны;
S ДТ – ставка акциза на дизельное топливо, рублей за 1 тонну;
K соб. дт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ДТ–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ДТ – норматив отчисления налога в соответствующий уровень бюджета, установленный в соответствии со статьями БК РФ, %.</t>
  </si>
  <si>
    <t>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ММ – нналогооблагаемый объем реализации моторных масел для дизельных и (или) карбюраторных (инжекторных) двигателей, тонны;
S ММ – ставка акциза на моторные масла для дизельных и (или) карбюраторных (инжекторных) двигателей, рублей за 1 тонну;
K соб. мм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ММ–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ММ – норматив отчисления налога в соответствующий уровень бюджета, установленный в соответствии со статьями БК РФ,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</si>
  <si>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ВЗи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S Взи – ставка акциза, рублей за 1 литр;
K соб. Взи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Взи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ВЗи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</si>
  <si>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АЛсв9% – прогнозный объем реализации алкогольной продукции с объемной долей этилового спирта свыше 9% кроме производимой из подакцизного винограда, на очередной финансовый год, л.;
S АЛсв9%– ставка акциза, рублей за 1 литр безводного этилового спирта, содержащегося в подакцизном товаре;
K соб. алсв9%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АЛсв9%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АП – налогооблагаемый объем алкогольной продукции с объемной долей этилового спирта свыше 9%, кроме производимой из подакцизного винограда, л.;
K 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Н АЛсв9%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</si>
  <si>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прогнозный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на очередной финансовый год, литры безводного этилового спирта;
S АЛпв св9% – ставка акциза, рублей за 1 литр;
V ЛВпв – прогнозный объем реализации ликерных вин, производимых на территории Российской Федерации из подакцизного винограда, литры безводного этилового спирта;
V ПВ АЛсв9% – прогнозный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S ПВ – ставка акциза, рублей за 1 тонну;
V ПВлв – прогнозный объем винограда, использованного для производства ликерных вин, тонны;
К 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АЛ св9%–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НАЛпв св9%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</si>
  <si>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Vсидр – прогнозный объем реализации сидра, пуаре, медовухи на очередной финансовый год, л.;
S сидр – ставка акциза, рублей за 1 литр;
K соб.сидр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сидр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сидр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</si>
  <si>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S ВЗ – ставка, рублей за 1 литр;
K соб. вз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ВЗ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ВЗ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</si>
  <si>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прогнозный объем реализации алкогольной продукции с объемной долей этилового спирта до 9% на очередной финансовый год, л.;
S АЛдо9%– ставка акциза, рублей за 1 литр безводного этилового спирта, содержащегося в подакцизном товаре;
K соб. АЛдо9%–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АЛдо9%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АП1 – налогооблагаемый объем алкогольной продукции с объемной долей этилового спирта до 9%, л.;
K 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Н  АЛдо9% – норматив отчисления налога в соответствующий уровень бюджета, установленный в соответствии со статьями БК РФ, %.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</si>
  <si>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Расчет осуществляется по компонентам.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</si>
  <si>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</si>
  <si>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t>
  </si>
  <si>
    <t>1. Налог кадастр. = НБ кадастр. * S кадастр. * К соб. (+/-) F * Ннифл
2. Налог перех.периода = ((Налог кадастр. - Налог инв.) * К пер.периода + Налог инв.) * К соб. (+/-) F * Ннифл</t>
  </si>
  <si>
    <t>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</si>
  <si>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t>
  </si>
  <si>
    <t>ТН орг = (∑ ((КОЛ ТС * К эстр * S ТC) * Кпер * Ксоб. тн орг +/-F) * Н тн орг</t>
  </si>
  <si>
    <t>ТН ФЛ = ∑(КОЛ ТС * К эстр. * S ТС) * K соб. тн фл (+/-) F * Н тн фл</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</si>
  <si>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</si>
  <si>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t>
  </si>
  <si>
    <t>ИБ прогноз = ∑ (Кобъектов * S расчет.)*12 (+/-) F * Нниб</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</si>
  <si>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ниб – норматив отчислений от налога на игорный бизнес в соответствующий уровень бюджета, установленный в соответствии со статьями БК РФ, %.
</t>
  </si>
  <si>
    <t>ЗН ОРГ = НБ зн орг * Кэкстр. * S зн орг * K пер * Ксоб.зн орг (+/-) F *Н зн орг</t>
  </si>
  <si>
    <t xml:space="preserve">ЗН ФЛ = НБ зн фл * Кэкстр *S зн фл * Ксоб. зн фл (+/-) F * Н зн фл </t>
  </si>
  <si>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</si>
  <si>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</si>
  <si>
    <t xml:space="preserve">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</si>
  <si>
    <t>Прогнозный объем поступлений НДФЛ 4 рассчитывается исходя из суммы их ожидаемого поступления в текущем году, проиндексированной на коэффициент-дефлятор, установленный Правительством Российской Федерации на очередной финансовый год и коэффициент, отражающий региональные особенности рынка труда, установленный субъектом Российской Федерации, тыс. рублей.</t>
  </si>
  <si>
    <t>НДФЛ 2 = ФЗП * Кn/100 (+/-) F * Нндфл2</t>
  </si>
  <si>
    <t>НДФЛ 3 = ФЗП * Кn/100 (+/-) F * Нндфл3</t>
  </si>
  <si>
    <t>ФЗП – фонд заработной платы, тыс. рублей (показатели СЭР Алтайского края);
Кn – доля налога в ФЗП за предыдущий период, %(показатели СЭР Алтайского ,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Нндфл2 - норматив отчисления налога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соответствующий уровень бюджета, установленный в соответствии со статьями БК РФ, %.</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</si>
  <si>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Нндфл3 - норматив отчисления налог на доходы физических лиц с доходов, полученных физическими лицами в соответствии со статьей 228 Налогового Кодекса Российской Федерации, в соответствующий уровень бюджета, установленный в соответствии со статьями БК РФ, %.</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</si>
  <si>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Нндфл5 - норматив отчисления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в соответствующий уровень бюджета, установленный в соответствии со статьями БК РФ, %.</t>
  </si>
  <si>
    <t>НДФЛ 5 = ФЗП * Кn/100 (+/-) F * Нндфл5</t>
  </si>
  <si>
    <t>НДФЛ 9 = ФЗП * Кn/100 (+/-) F * Нндфл9</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</si>
  <si>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Нндфл9 - норматив отчисления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в соответствующий уровень бюджета, установленный в соответствии со статьями БК РФ, %.</t>
  </si>
  <si>
    <t>НДФЛ 10 = ФЗП * Кn/100 (+/-) F * Нндфл10</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</si>
  <si>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Нндфл11 - норматив отчисления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в соответствующий уровень бюджета, установленный в соответствии со статьями БК РФ, %.</t>
  </si>
  <si>
    <t>НДФЛ 11 = ФЗП * Кn/100 (+/-) F * Нндфл11</t>
  </si>
  <si>
    <t>НДФЛ 4 = НДФЛ 4 пост (пр.п) * К деф (пп) / Кдеф (пр.п) * К деф регион (пп) / К деф регион (пр.п) (+/-) F * Нндфл4</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</si>
  <si>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</si>
  <si>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Vнб СС – объем налоговой базы по имуществу, определяемому по среднегодовой стоимости, тыс. рублей;
Vнб КС – объем налоговой базы по имуществу, определяемому по кадастровой стоимости, тыс. рублей;
Vнб ЖД – налоговая база по налогу на имущество организаций на очередной финансовый год по железнодорожным путям, сформированная исходя из отчетных данных о налоговой базе за отчетный период, ожидаемой оценки стоимости основных средств для целей налогообложения в текущем финансовом году, тыс. 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S ЖД – налоговая ставка, установленная в соответствии с п. 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нио – норматив отчислений от налога на имущество организаций в соответствующий уровень бюджета, установленный в соответствии со статьями БК РФ, %.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</si>
  <si>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тн фл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тн фл – норматив отчислений от транспортного налога в соответствующий уровень бюджета, установленный в соответствии со статьями БК РФ, %.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</si>
  <si>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зн орг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зн орг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зн орг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зн орг – норматив отчислений от земельного налога в соответствующий уровень бюджета, установленный в соответствии со статьями БК РФ, %.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</si>
  <si>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зн фл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зн фл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зн фл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зн фл – норматив отчислений от земельного налога в соответствующий уровень бюджета, установленный в соответствии со статьями БК РФ,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</si>
  <si>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МУ - норматив отчисления налога на добычу полезных ископаемых в виде угля коксующегося в соответствующий уровень бюджета, установленный в соответствии со статьями БК РФ, %;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</si>
  <si>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МУ а.м.р - норматив отчисления налога на добычу полезных ископаемых 
в виде апатит-магнетитовых руд в соответствующий уровень бюджета, установленный в соответствии со статьями БК РФ, %.
</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</si>
  <si>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МУ а.ш.р - норматив отчисления налога на добычу полезных ископаемых 
в виде апатит-штаффелитовых руд в соответствующий уровень бюджета, установленный в соответствии со статьями БК РФ, %.
</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</si>
  <si>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МУ.м.а.р. - норматив отчисления налога на добычу полезных ископаемых в виде маложелезистых апатитовых руд в соответствующий уровень бюджета, установленный в соответствии со статьями БК РФ, %.</t>
  </si>
  <si>
    <t xml:space="preserve">Сбор рассчитывается с использованием следующих показателей: 
- показателей СЭР Алтайского края;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ЖМ - норматив отчисления сборов в соответствующий уровень бюджета, установленный в соответствии со статьями БК РФ, %.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</si>
  <si>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</si>
  <si>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ИНН - норматив отчисления государственной пошлины за повторную выдачу свидетельства о постановке на учет в налоговом органе в соответствующий уровень бюджета, установленный в соответствии со статьями БК РФ, %.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</si>
  <si>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ЕГРН - норматив отчисления платы в соответствующий уровень бюджета, установленный в соответствии со статьями БК РФ, %.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</si>
  <si>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ДЛ - норматив отчисления платы в соответствующий уровень бюджета, установленный в соответствии со статьями БК РФ, %.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</si>
  <si>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</si>
  <si>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Нндфл10 - норматив отчисления налога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в соответствующий уровень бюджета, установленный в соответствии со статьями БК РФ, %.</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</si>
  <si>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Алтайского края);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Алтайского края, данные Алтайстата); 
Sn – ставка налога (n – 13%, 30%, 35%, 15%), % (НК РФ);
Ксоб – коэффициент, характеризующий долю уплаченного налога в исчисленной сумме налога (1-НМ, 5-НДФЛ, 7-НДФЛ). Данный показатель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Нндфл1 – норматив отчисления налога на доходы физических лиц, удерживаемого налоговыми агентами, в соответствующий уровень бюджета, установленный в соответствии со статьями БК РФ, %.</t>
  </si>
  <si>
    <t>ФЗП – фонд заработной платы, тыс. рублей (показатели СЭР Алтайского края);
Кn – доля налога в ФЗП за предыдущий период, %(показатели СЭР Алтайского края,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ндфл 8 - норматив отчисления налога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в соответствующий уровень бюджета, установленный в соответствии со статьями БК РФ,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</si>
  <si>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прогнозный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 очередной финансовый год, л.;
S сп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</si>
  <si>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прогнозный объем реализации этилового спирта из пищевого сырья (дистилляты винный, виноградный, плодовый, коньячный, кальвадосный, висковый) на очередной финансовый год, л.;
S спс – ставка акциза, рублей за 1 литр безводного этилового спирта;
K соб. спс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спс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 спс – норматив отчисления налога в соответствующий уровень бюджета, установленный в соответствии со статьями БК РФ, %.</t>
  </si>
  <si>
    <t>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прогнозный объем реализации этилового спирта из непищевого сырья на очередной финансовый год, л.;
S нсп – ставка акциза, рублей за 1 литр безводного этилового спирта;
K соб. нсп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нсп–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Ннсп - норматив отчисления налога в соответствующий уровень бюджета, установленный в соответствии со статьями БК РФ, %.</t>
  </si>
  <si>
    <t>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прогнозный объем реализации спиртосодержащей продукции на очередной финансовый год, л.;
S спд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спд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спд – норматив отчисления налога в соответствующий уровень бюджета, установленный в соответствии со статьями БК РФ, %.</t>
  </si>
  <si>
    <t>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вс – прогнозный объем реализации виноматериалов, виноградного сусла, фруктового сусла, производимых на территории Российской Федерации, кроме производимых из подакцизного винограда, л.;
S вс – ставка акциза, рублей за 1 литр;
K соб.вс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вс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вс – норматив отчисления налога в соответствующий уровень бюджета, установленный в соответствии со статьями БК РФ, %.</t>
  </si>
  <si>
    <t xml:space="preserve">Налог рассчитывается с использованием следующих показателей: 
- показатели СЭР Алтайский край;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ВСпв – прогнозный объем реализации виноматериалов, виноградного сусла, производимых на территории Российской Федерации из подакцизного винограда, л.;
S ВСпв – ставка акциза, рублей за 1 литр;
V ПВвс – прогнозный объем винограда, использованного для производства виноматериалов / виноградного сусла, тонны;
S ПВ – ставка акциза, рублей за 1 тонну;
К 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ВСпв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ВСпв – норматив отчисления налога в соответствующий уровень бюджета, установленный в соответствии со статьями БК РФ, %.
</t>
  </si>
  <si>
    <t>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автоБ(5кл;н5кл) – налогооблагаемый объем реализации автомобильного бензина по классам, тонны;
S автоБ(5кл;н5кл) – ставка акциза на автомобильный бензин по классам, рублей за 1 тонну;
K соб.автоБ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автоБ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автоБ – норматив отчисления налога в соответствующий уровень бюджета, установленный в соответствии со статьями БК РФ, %.</t>
  </si>
  <si>
    <t xml:space="preserve">Налог рассчитывается с использованием следующих показателей: 
- показатели СЭР Алтайского края; 
- отчеты 5-ЕСХН, 1-НМ; 
- динамика фактических поступлений по налогу согласно данным отчёта 1-НМ;
- налоговые ставки, льготы и преференции, предусмотренные главой 26.1 НК РФ, и др. 
V нб есхн (пр.п.) – налоговая база по единому сельскохозяйственному налогу за год, предшествующий очередному финансовому году, тыс. рублей;
V убыток (пр.п.) – сумма убытков, полученных в предыдущих налоговых периодах, уменьшающих налоговую базу за год, предшествующий очередному финансовому году, тыс. рублей;
Iс/х  – индекс-дефлятор сельскохозяйственной продукции в соответствии с прогнозом социально-экономического развития Алтайского края, %;
S есхн - ставка единого сельскохозяйственного налога, %;
К соб есхн – коэффициент собираемости единого сельскохозяйственного налога на территории края в предыдущие периоды, учитывает работу по погашению кредиторской и дебиторской задолженности по налогу, %.
Расчетный уровень собираемости определяется согласно данным отчета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есхн – норматив отчислений от единого сельскохозяйственного налога в соответствующий уровень бюджета, установленный в соответствии со статьями БК РФ, %.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</si>
  <si>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нифл - норматив отчислений от налога на имущество физических лиц в соответствующий уровень бюджета, установленный в соответствии со статьями БК РФ, %.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нифл - норматив отчислений от налога на имущество физических лиц в соответствующий уровень бюджета, установленный в соответствии со статьями БК РФ, %.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</si>
  <si>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тн орг – норматив отчислений от транспортного налога в соответствующий уровень бюджета, установленный в соответствии со статьями БК РФ, %.
</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</si>
  <si>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</si>
  <si>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</si>
  <si>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</si>
  <si>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</si>
  <si>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</si>
  <si>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</si>
  <si>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SВП – ставка акциза, рублей за 1 тонну;
КВД – коэффициент для расчета налогового вычета, рассчитываемый в соответствии с пунктом 31 статьи 200 НК РФ;
КСОБ Впв. – коэффициент собираемости по налогу, сложившийся на территории края в предыдущие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НВпв – норматив отчисления налога в соответствующий уровень бюджета, установленный в соответствии со статьями БК РФ, %.
</t>
  </si>
  <si>
    <t>Акцизы на пиво, напитки, изготавливаемые на основе пива, производимые на территории Российской Федерации</t>
  </si>
  <si>
    <t>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ПВ – прогнозный объем реализации пива, напитки, изготавливаемые на основе пива, на очередной финансовый год, л.;
S ПВ – ставка акциза в соответствии с нормативным содержанием объемной доли этилового спирта, рублей за 1 литр;
K соб. пв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ПВ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ПВ – норматив отчисления налога в соответствующий уровень бюджета, установленный в соответствии со статьями БК РФ, %.</t>
  </si>
  <si>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</si>
  <si>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</si>
  <si>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</si>
  <si>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10506000010000110</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</si>
  <si>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</si>
  <si>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</si>
  <si>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прибыли прибыльных организаций для целей бухгалтерского учета),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 НБ1 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НБ1 пр.р – налоговая база предыдущего налоговый периода по АУСН1, тыс. рублей;
I ПЦ – индекс потребительских цен на очередной финансовый год, %;
К ПЛ1 – коэффициент изменения количества налогоплательщиков применяющих АУСН, выбравших в качестве объекта налогообложения доходы,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НД – норматив отчислений от налога, взимаемого в связи с применением АУСН, выбравших в качестве объекта налогообложения доходы, в соответствующий уровень бюджет, установленный в соответствии со статьями БК РФ, %.
V НБ2 пп – налоговая база прогнозируемого периода по АУСН2 при использовании объекта обложения «доходы, уменьшенные на величину расходов», тыс. рублей;
V НБЗ пп - налоговая база прогнозируемого периода по прогнозному объёму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 НБ2 пр.п – налоговая база предыдущего периода по АУСН2 при использовании объекта обложения «доходы, уменьшенные на величину расходов», тыс. рублей;
К ПЛ2 – коэффициент изменения количества налогоплательщиков применяющих АУСН, выбравших в качестве объекта налогообложения доходы, уменьшенные на величину расходов,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Н2 – норматив отчислений от налога, взимаемого в связи с применением АУСН, выбравших в качестве объекта налогообложения доходы, уменьшенные на величину расходов, в соответствующий уровень бюджет, установленный в соответствии со статьями БК РФ, %.
V НБ3 пр.п – налоговая база по минимальному налогу АУСН2 предыдущего периода, тыс. рублей;
К ПЛ3 – коэффициент изменения количества налогоплательщиков по минимальному налогу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Н3 – норматив отчислений по минимальному налогу АУСН2 в соответствующий уровень бюджет, установленный в соответствии со статьями БК РФ, %.
</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</si>
  <si>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ЖР - норматив отчисления налога на добычу полезных ископаемых в виде железной руды (за исключением окисленных железистых кварцитов) в соответствующий уровень бюджета, установленный в соответствии со статьями БК РФ, %.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 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Кльгот – коэффициент, характеризующий соответствующий вид льготы и принимаемый налогоплательщиком в соответствии с НК РФ, %.</t>
  </si>
  <si>
    <t>Налог на добычу полезных ископаемых в виде калийных солей (НДПИ КС),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КС – налогооблагаемый объём добычи полезных ископаемых в виде калийных солей, млн. тонн;
S 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КС - норматив отчисления налога на добычу полезных ископаемых в виде калийных солей в соответствующий уровень бюджета, установленный в соответствии со статьями БК РФ, %.
S – основная налоговая ставка за 1 тонну добытого полезного ископаемого в виде калийных солей, которая определяется в соответствии с НК РФ, рублей;
К 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 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 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</si>
  <si>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</si>
  <si>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</si>
  <si>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</si>
  <si>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</si>
  <si>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1</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</si>
  <si>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</si>
  <si>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10102130010000110</t>
  </si>
  <si>
    <t>10102140010000110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</si>
  <si>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</si>
  <si>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</si>
  <si>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Dn – общая сумма доходов, принимаемая налоговыми агентами для расчета налоговой базы за предыдущий период, тыс. рублей (5-НДФЛ, 7-НДФЛ);
Тприбыли − темп роста среднего показателя прибыли прибыльных организаций, направляемого в составе Прогноза социально-экономического развития за год Алтайского края, данные Алтайстата,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 14 – норматив отчисления налога на доходы физических лиц, удерживаемого налоговыми агентами,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</si>
  <si>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Алтайского края;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VВИ – налогооблагаемый объем реализации игристых вин, включая российское шампанское, кроме производимых из подакцизного винограда, 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</si>
  <si>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</si>
  <si>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</si>
  <si>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</si>
  <si>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</si>
  <si>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сж 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Нсж м – норматив отчисления налога в соответствующий уровень бюджета, установленный в соответствии со статьями БК РФ, %.
</t>
  </si>
  <si>
    <t xml:space="preserve">Налог рассчитывается с использованием следующих показателей: 
- показатели СЭР Алтайского края;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Нсж – норматив отчисления налога в соответствующий уровень бюджета, установленный в соответствии со статьями БК РФ, %.
</t>
  </si>
  <si>
    <t>Налог на добычу общераспространённых полезных ископаемых (НДПИ общ. ПИ)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общ ПИ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общ ПИ – переходящие платежи, тыс. рублей;
K соб. общ ПИ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общ ПИ – норматив отчисления налога на добычу общераспространённых полезных ископаемых в соответствующий уровень бюджета, установленный в соответствии со статьями БК РФ, %;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</si>
  <si>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S проч. ПИ–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 расчет. проч. ПИ – расчётная ставка налога, сложившаяся за предыдущие периоды, по видам полезных ископаемых, %;
НДПИпроч.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проч. ПИ – переходящие платежи, тыс. рублей;
K соб. проч. ПИ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прочПИ – норматив отчисления налога на добычу прочих полезных ископаемых (за исключением полезных ископаемых в виде природных алмазов) в соответствующий уровень бюджета, установленный в соответствии со статьями БК РФ, %;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</si>
  <si>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</si>
  <si>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ПИ алмазы – ставка налога на добычу полезных ископаемых в виде природных алмазов, установленная в соответствии с НК РФ, %;
P ПИ алмазы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ПИ алмазы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ПИ алмазы – норматив отчисления налога на добычу прочих полезных ископаемых (за исключением полезных ископаемых в виде природных алмазов)  в соответствующий уровень бюджета, установленный в соответствии со статьями БК РФ, %.</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</si>
  <si>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Алтайского края;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ПИ уголь–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ПИ уголь – переходящие платежи, тыс. рублей;
K соб. ПИ уголь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ПИ уголь – норматив отчисления налога на добычу прочих полезных ископаемых в виде угля по видам угля в соответствующий уровень бюджета, установленный в соответствии со статьями БК РФ, %.
S ПИ уголь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</si>
  <si>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1070107001 0000110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</si>
  <si>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</si>
  <si>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Н ПИ алмазы с долей более 33% – норматив отчисления налога на добычу прочих полезных ископаемых в виде угля по видам угля в соответствующий уровень бюджета, установленный в соответствии со статьями БК РФ, %.</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</si>
  <si>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по форме № 5-НДПИ, тыс.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по форме № 5-НДПИ);
V 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млн. тонн;
S 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 рента – рентный коэффициент, установленный в соответствии с НК РФ;
Ʃ Hрента – сумма налогового вычета, установленного в соответствии с НК РФ, тыс.
P – переходящие платежи,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рента - норматив отчисления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
</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</si>
  <si>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МКР - норматив отчисления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в соответствующий уровень бюджета, установленный в соответствии со статьями БК РФ, %;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</si>
  <si>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Алтайского края;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 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УГ кокс - норматив отчисления налога на добычу полезных ископаемых в виде угля коксующегося в соответствующий уровень бюджета, установленный в соответствии со статьями БК РФ, %;
I – величина, установленная для угля коксующегося в соответствии со статьей 342 НК РФ, рублей за тонну;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 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</si>
  <si>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10101130010000110</t>
  </si>
  <si>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НДФЛ 3 – Налог на доходы физических лиц с доходов, полученных физическими лицами в соответствии со статьей 228 НК РФ
НДФЛ 4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5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НДФЛ13 -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НДФЛ14 -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</si>
  <si>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Расчёт прогнозного объёма поступлений акцизов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на очередной финансовый год и плановый период не рассчитывается, в связи с отсутствием необходимой налогооблагаемой базы.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</si>
  <si>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Расчёт прогнозного объёма поступлений акцизов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на очередной финансовый год и плановый период не рассчитывается, в связи с отсутствием необходимой налогооблагаемой базы.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</si>
  <si>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автомобильный бензин, производимый на территории Российской Федерации на очередной финансовый год и плановый период не рассчитывается, в связи с зачислением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</si>
  <si>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прямогонный бензин, производимый на территории Российской Федерации на очередной финансовый год и плановый период не рассчитывается, в связи с зачислением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</si>
  <si>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дизельное топливо, производимое на территории Российской Федерации на очередной финансовый год и плановый период не рассчитывается, в связи с зачисление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</si>
  <si>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моторные масла для дизельных (или) карбюраторных (инжекторных) двигателей, производимые на территории Российской Федерации на очередной финансовый год и плановый период не рассчитывается, в связи с зачислением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</si>
  <si>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на очередной финансовый год и плановый период не рассчитывается, в связи с зачислением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</si>
  <si>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акцизов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на очередной финансовый год и плановый период не рассчитывается, в связи с зачислением на счет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</si>
  <si>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ТС = V ТС * S ТС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</si>
  <si>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Расчёт прогнозного объёма поступлений торговый сбор, уплачиваемый на территориях городов федерального значения на очередной финансовый год и плановый период не рассчитывается, в связи с отсутствием необходимой налогооблагаемой базы.</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</si>
  <si>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Расчет осуществляется по компонентам.
Расчёт прогнозного объёма поступлений налога, взимаемый в связи с применением специального налогового режима «Автоматизированная упрощенная система налогообложения» на очередной финансовый год и плановый период не рассчитывается, в связи с отсутствием участия Алтайского края в эксперименте по установлению специального налогового режима «Автоматизированная упрощенная система налогообложения».
</t>
  </si>
  <si>
    <t xml:space="preserve">Расчет прогнозного объема поступлений налога на имущество физических лиц осуществляется в целом по субъекту и в разрезе муниципальных районов, муниципальных и городских округов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1. При расчете налоговой базы прогнозируемого периода используется темп роста в % к предыдущему периоду.
Расчет прогнозного объема поступлений налога на имущество физических лиц от кадастровой стоимости осуществляется по следующей формуле: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</si>
  <si>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Расчет прогнозного объема поступлений земельного налога с организаций осуществляется в разрезе субъекта и в разрезе муниципальных районов, муниципальных и городских округов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t>
  </si>
  <si>
    <t xml:space="preserve">Расчет прогнозного объема поступлений земельного налога с физических лиц осуществляется в разрезе субъекта и в разрезе муниципальных районов, муниципальных и городских округов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</si>
  <si>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на очередной финансовый год и плановый период не рассчитывается, в связи с отсутствием необходимой налогооблагаемой базы.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</si>
  <si>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Расчёт прогнозного объёма поступлений налога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на очередной финансовый год и плановый период не рассчитывается, в связи с отсутствием необходимой налогооблагаемой базы.</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</si>
  <si>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железной руды (за исключением окисленных железистых кварцитов) на очередной финансовый год и плановый период не рассчитывается, в связи с отсутствием необходимой налогооблагаемой базы.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</si>
  <si>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калийных солей на очередной финансовый год и плановый период не рассчитывается, в связи с отсутствием необходимой налогооблагаемой базы.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</si>
  <si>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Расчёт прогнозного объёма поступлений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на очередной финансовый год и плановый период не рассчитывается, в связи с отсутствием необходимой налогооблагаемой базы.</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</si>
  <si>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угля коксующегося на очередной финансовый год и плановый период не рассчитывается, в связи с отсутствием необходимой налогооблагаемой базы.</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</si>
  <si>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апатит-нефелиновых, апатитовых и фосфоритовых руд на очередной финансовый год и плановый период не рассчитывается, в связи с отсутствием необходимой налогооблагаемой базы.</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</si>
  <si>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апатит-магнетитовых руд на очередной финансовый год и плановый период не рассчитывается, в связи с отсутствием необходимой налогооблагаемой базы.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</si>
  <si>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Расчёт прогнозного объёма поступлений налога на добычу полезных ископаемых в виде апатит-штаффелитовых руд на очередной финансовый год и плановый период не рассчитывается, в связи с отсутствием необходимой налогооблагаемой базы.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</si>
  <si>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Расчёт прогнозного объёма поступлений налога на добычу полезных ископаемых в виде маложелезистых апатитовых руд на очередной финансовый год и плановый период не рассчитывается, в связи с отсутствием необходимой налогооблагаемой базы.</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</si>
  <si>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Расчёт прогнозного объёма поступлений сбора за пользование объектами водных биологических ресурсов (исключая внутренние водные объекты) на очередной финансовый год и плановый период не рассчитывается, в связи с отсутствием необходимой налогооблагаемой базы.
</t>
  </si>
  <si>
    <t>10101000000000110</t>
  </si>
  <si>
    <r>
      <t xml:space="preserve">МЕТОДИКА
прогнозирования поступлений </t>
    </r>
    <r>
      <rPr>
        <b/>
        <sz val="16"/>
        <color rgb="FFFF0000"/>
        <rFont val="Times New Roman"/>
        <family val="1"/>
        <charset val="204"/>
      </rPr>
      <t xml:space="preserve">доходов в бюджеты бюджетной системы Российской Федерации </t>
    </r>
  </si>
  <si>
    <t>НДФЛ 4 пост (пр.п) – поступления по налогу на доходы физических лиц, уплачиваемого иностранными гражданами в виде фиксированого авансового платежа при осуществлении ими деятельности на территории Российской Федерации трудовой деятельности на основании патента, за прошлый период, тыс. рублей; 
К деф (пп) - коэффециент-дефлятор, установленный Министерством экономического развития РФ на очередной финансовый год;
К деф (пр.п) - коэффициент-дефлятор, установленный Министерством экономического развития РФ за предыдущий период;
К деф регион (пп) - коэффициент-дефлятор, отражающий региональные особенности рынка труда в Алтайском крае, на очередной финансовый год;
К деф регион (пр.п) - коэффициент-дефлятор, отражающий региональные особенности рынка труда в Алтайском крае, за предыдущий период;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Нндфл4 - норматив отчисления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соответствующий уровень бюджета, установленный в соответствии со статьями БК РФ, %.</t>
  </si>
  <si>
    <t xml:space="preserve">Налог на прибыль организаций, зачисляемый в бюджеты бюджетной системы Российской Федерации по соответствующим ставкам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</si>
  <si>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Налог на прибыль организаций – налог на прибыль организаций, зачисляемый в бюджет субъекта,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</si>
  <si>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НДФЛ 1=(Dn * Кфзп -Vn * Kv) * Sn * Ксоб (+/-)F*Нндфл1
</t>
  </si>
  <si>
    <t>НДФЛ 13 = Dn * Т прибыли /100 (+/-) F *Нндфл13</t>
  </si>
  <si>
    <t>Прогнозный объем поступлений НДФЛ 13 рассчитывается исходя из налоговой базы по налогу согласно данным отчёта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</si>
  <si>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14 рассчитывается исходя из налоговой базы по налогу согласно данным отчёта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</si>
  <si>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r>
      <t xml:space="preserve">Основная формула расчёта налога:
</t>
    </r>
    <r>
      <rPr>
        <sz val="11"/>
        <rFont val="Times New Roman"/>
        <family val="1"/>
        <charset val="204"/>
      </rPr>
      <t xml:space="preserve">Налог на прибыль все КГН = (∑Vвсе КГН*S)*Kсоб.(+/-) F*Нприбыль*Н БК РФ
</t>
    </r>
    <r>
      <rPr>
        <b/>
        <sz val="11"/>
        <rFont val="Times New Roman"/>
        <family val="1"/>
        <charset val="204"/>
      </rPr>
      <t xml:space="preserve">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</si>
  <si>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</si>
  <si>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динамика налоговой базы по налогу согласно данным отчёта по форме № 5-П, сложившаяся за предыдущие периоды;
- налоговые ставки, льготы и преференции, предусмотренные главой 25 НК РФ «Налог на прибыль организаций»;
- показатели сырьевого экспорта, направляемые в составе прогноза социально-экономического развития.
- среднегодовой курс доллара США по отношению к рублю, рублей.
Налог на прибыль 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все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НБК РФ - норматив отчисления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
</t>
  </si>
  <si>
    <t>НДФЛ 14 = Dn * Т прибыли /100 (+/-) F* Нндфл14</t>
  </si>
  <si>
    <r>
      <t xml:space="preserve">Основная формула: 
</t>
    </r>
    <r>
      <rPr>
        <sz val="11"/>
        <rFont val="Times New Roman"/>
        <family val="1"/>
        <charset val="204"/>
      </rPr>
      <t>АСП = (Vсп * S сп* K соб. сп (+/-) P сп (+/-) F</t>
    </r>
    <r>
      <rPr>
        <b/>
        <sz val="11"/>
        <rFont val="Times New Roman"/>
        <family val="1"/>
        <charset val="204"/>
      </rPr>
      <t xml:space="preserve">
</t>
    </r>
  </si>
  <si>
    <r>
      <t xml:space="preserve">Основная формула: 
 </t>
    </r>
    <r>
      <rPr>
        <sz val="11"/>
        <rFont val="Times New Roman"/>
        <family val="1"/>
        <charset val="204"/>
      </rPr>
      <t>Ансп = Vнсп * S нсп* K соб. нсп (+/-) P нсп (+/-) F * Ннсп</t>
    </r>
    <r>
      <rPr>
        <b/>
        <sz val="11"/>
        <rFont val="Times New Roman"/>
        <family val="1"/>
        <charset val="204"/>
      </rPr>
      <t xml:space="preserve">
</t>
    </r>
  </si>
  <si>
    <r>
      <t xml:space="preserve">Основная формула: </t>
    </r>
    <r>
      <rPr>
        <sz val="11"/>
        <rFont val="Times New Roman"/>
        <family val="1"/>
        <charset val="204"/>
      </rPr>
      <t>АСПс= Vспс * Sспс * K соб. спс(+/-) P (+/-) F * Н спс</t>
    </r>
    <r>
      <rPr>
        <b/>
        <sz val="11"/>
        <rFont val="Times New Roman"/>
        <family val="1"/>
        <charset val="204"/>
      </rPr>
      <t xml:space="preserve">
</t>
    </r>
  </si>
  <si>
    <r>
      <t xml:space="preserve">Основная формула: 
</t>
    </r>
    <r>
      <rPr>
        <sz val="11"/>
        <rFont val="Times New Roman"/>
        <family val="1"/>
        <charset val="204"/>
      </rPr>
      <t>Асж = ∑ (Vсж*Sсж) * K соб. (+/-) P (+/-) F*Нсж</t>
    </r>
    <r>
      <rPr>
        <b/>
        <sz val="11"/>
        <rFont val="Times New Roman"/>
        <family val="1"/>
        <charset val="204"/>
      </rPr>
      <t xml:space="preserve">
</t>
    </r>
  </si>
  <si>
    <r>
      <t xml:space="preserve">Основная формула: 
</t>
    </r>
    <r>
      <rPr>
        <sz val="11"/>
        <rFont val="Times New Roman"/>
        <family val="1"/>
        <charset val="204"/>
      </rPr>
      <t>Асж м= ∑ (Vсжм*Sсжм) * K соб (+/-) P (+/-) F * Нсж м</t>
    </r>
    <r>
      <rPr>
        <b/>
        <sz val="11"/>
        <rFont val="Times New Roman"/>
        <family val="1"/>
        <charset val="204"/>
      </rPr>
      <t xml:space="preserve">
</t>
    </r>
  </si>
  <si>
    <r>
      <t xml:space="preserve">Основная формула: 
</t>
    </r>
    <r>
      <rPr>
        <sz val="11"/>
        <rFont val="Times New Roman"/>
        <family val="1"/>
        <charset val="204"/>
      </rPr>
      <t>АСПд = V спд *S спд* K соб. спд (+/-) P (+/-) F * Н спд</t>
    </r>
    <r>
      <rPr>
        <b/>
        <sz val="11"/>
        <rFont val="Times New Roman"/>
        <family val="1"/>
        <charset val="204"/>
      </rPr>
      <t xml:space="preserve">
</t>
    </r>
  </si>
  <si>
    <r>
      <t xml:space="preserve">Основная формула: 
 </t>
    </r>
    <r>
      <rPr>
        <sz val="11"/>
        <rFont val="Times New Roman"/>
        <family val="1"/>
        <charset val="204"/>
      </rPr>
      <t>АВС = V вс*S вс)* K соб. вс (+/-) P (+/-) F * Н вс</t>
    </r>
    <r>
      <rPr>
        <b/>
        <sz val="11"/>
        <rFont val="Times New Roman"/>
        <family val="1"/>
        <charset val="204"/>
      </rPr>
      <t xml:space="preserve">
</t>
    </r>
  </si>
  <si>
    <r>
      <t xml:space="preserve">Основная формула: 
 </t>
    </r>
    <r>
      <rPr>
        <sz val="11"/>
        <rFont val="Times New Roman"/>
        <family val="1"/>
        <charset val="204"/>
      </rPr>
      <t>АВСпв= ∑[(V ВСпв*S ВСпв) – ((V ПВвс*S ПВ)*Квд )]*K соб. (+/-) P ВСпв (+/-) F * Н ВСпв</t>
    </r>
    <r>
      <rPr>
        <b/>
        <sz val="11"/>
        <rFont val="Times New Roman"/>
        <family val="1"/>
        <charset val="204"/>
      </rPr>
      <t xml:space="preserve">
</t>
    </r>
  </si>
  <si>
    <r>
      <t xml:space="preserve">Основная формула: 
</t>
    </r>
    <r>
      <rPr>
        <sz val="11"/>
        <rFont val="Times New Roman"/>
        <family val="1"/>
        <charset val="204"/>
      </rPr>
      <t>АавтоБ = ∑ (V автоБ (5кл;н5кл) * S автоБ (5кл;н5кл))× K соб. автоБ (+/-) P (+/-) F * Н автоБ</t>
    </r>
    <r>
      <rPr>
        <b/>
        <sz val="11"/>
        <rFont val="Times New Roman"/>
        <family val="1"/>
        <charset val="204"/>
      </rPr>
      <t xml:space="preserve">
</t>
    </r>
  </si>
  <si>
    <r>
      <t xml:space="preserve">Основная формула: 
</t>
    </r>
    <r>
      <rPr>
        <sz val="11"/>
        <rFont val="Times New Roman"/>
        <family val="1"/>
        <charset val="204"/>
      </rPr>
      <t>АПБ =∑ (V ПБ *S ПБ) * K соб. (+/-) P(+/-) F +
+ ∑ ((V ПБн *S ПБ) – (V ПБн *S ПБ) * КПБ) * K соб.бпб(+/-) Pпб (+/-) F * Н БП</t>
    </r>
    <r>
      <rPr>
        <b/>
        <sz val="11"/>
        <rFont val="Times New Roman"/>
        <family val="1"/>
        <charset val="204"/>
      </rPr>
      <t xml:space="preserve">
</t>
    </r>
  </si>
  <si>
    <r>
      <t xml:space="preserve">Основная формула: 
</t>
    </r>
    <r>
      <rPr>
        <sz val="11"/>
        <rFont val="Times New Roman"/>
        <family val="1"/>
        <charset val="204"/>
      </rPr>
      <t xml:space="preserve">
АДТ = ∑ (VДТ * S ДТ)* K соб. дт (+/-) P ДТ (+/-) F * Н ДТ</t>
    </r>
    <r>
      <rPr>
        <b/>
        <sz val="11"/>
        <rFont val="Times New Roman"/>
        <family val="1"/>
        <charset val="204"/>
      </rPr>
      <t xml:space="preserve">
</t>
    </r>
  </si>
  <si>
    <r>
      <t xml:space="preserve">Основная формула: 
</t>
    </r>
    <r>
      <rPr>
        <sz val="11"/>
        <rFont val="Times New Roman"/>
        <family val="1"/>
        <charset val="204"/>
      </rPr>
      <t>АММ = ∑ (V ММ *S ММ) * K соб.мм (+/-) P ММ (+/-) F * Н ММ</t>
    </r>
    <r>
      <rPr>
        <b/>
        <sz val="11"/>
        <rFont val="Times New Roman"/>
        <family val="1"/>
        <charset val="204"/>
      </rPr>
      <t xml:space="preserve">
</t>
    </r>
  </si>
  <si>
    <r>
      <t xml:space="preserve">Основная формула: 
</t>
    </r>
    <r>
      <rPr>
        <sz val="11"/>
        <rFont val="Times New Roman"/>
        <family val="1"/>
        <charset val="204"/>
      </rPr>
      <t>АВ= ∑ (VВФр *SВФр + VВИ *SВИ + VВН *SВН + VВМ *SВМ)* K соб. (+/-)P (+/-)F,</t>
    </r>
    <r>
      <rPr>
        <b/>
        <sz val="11"/>
        <rFont val="Times New Roman"/>
        <family val="1"/>
        <charset val="204"/>
      </rPr>
      <t xml:space="preserve">
</t>
    </r>
  </si>
  <si>
    <r>
      <t xml:space="preserve">Основная формула: 
 </t>
    </r>
    <r>
      <rPr>
        <sz val="11"/>
        <rFont val="Times New Roman"/>
        <family val="1"/>
        <charset val="204"/>
      </rPr>
      <t>Авпв = ∑[(V Впв;Випв * S В;ВИ) – ((V ПВв;Пвви * S ПВ ) * К ВД )] *K соб. (+/-) P (+/-) F *Н ВПВ</t>
    </r>
    <r>
      <rPr>
        <b/>
        <sz val="11"/>
        <rFont val="Times New Roman"/>
        <family val="1"/>
        <charset val="204"/>
      </rPr>
      <t xml:space="preserve">
</t>
    </r>
  </si>
  <si>
    <r>
      <t xml:space="preserve">Основная формула: 
</t>
    </r>
    <r>
      <rPr>
        <sz val="11"/>
        <rFont val="Times New Roman"/>
        <family val="1"/>
        <charset val="204"/>
      </rPr>
      <t>АПВ = ( ∑ (V ПВ * S ПВ) * K соб. пв (+/-) P (+/-) F) * Н ПВ</t>
    </r>
    <r>
      <rPr>
        <b/>
        <sz val="11"/>
        <rFont val="Times New Roman"/>
        <family val="1"/>
        <charset val="204"/>
      </rPr>
      <t xml:space="preserve">
</t>
    </r>
  </si>
  <si>
    <r>
      <t xml:space="preserve">Основная формула: 
</t>
    </r>
    <r>
      <rPr>
        <sz val="11"/>
        <rFont val="Times New Roman"/>
        <family val="1"/>
        <charset val="204"/>
      </rPr>
      <t xml:space="preserve">ААЛ св9%= ∑ (V АЛ св9% * S АЛ св9%) * K соб. АЛ св9% (+/-) P (+/) F * Н АЛ св9% </t>
    </r>
    <r>
      <rPr>
        <b/>
        <sz val="11"/>
        <rFont val="Times New Roman"/>
        <family val="1"/>
        <charset val="204"/>
      </rPr>
      <t xml:space="preserve">
Расчёт компонент: 
</t>
    </r>
    <r>
      <rPr>
        <sz val="11"/>
        <rFont val="Times New Roman"/>
        <family val="1"/>
        <charset val="204"/>
      </rPr>
      <t>V АЛ св9% = V АП* K АЛсв9%</t>
    </r>
    <r>
      <rPr>
        <b/>
        <sz val="11"/>
        <rFont val="Times New Roman"/>
        <family val="1"/>
        <charset val="204"/>
      </rPr>
      <t xml:space="preserve">
</t>
    </r>
  </si>
  <si>
    <r>
      <t xml:space="preserve">Основная формула: 
</t>
    </r>
    <r>
      <rPr>
        <sz val="11"/>
        <rFont val="Times New Roman"/>
        <family val="1"/>
        <charset val="204"/>
      </rPr>
      <t>А АЛпв св9%= ∑[(V АЛпв св9% * S АЛпв св9%) – ((V ПВ АЛсв9%*S ПВ )*К ВД ) + 
(V ЛВпв*S АЛпв св9%) – ((V ПВлв;*S ПВ )*К ВД )] * K соб. (+/-) P АЛ св9% (+/-) F * Н АЛпв св9%</t>
    </r>
    <r>
      <rPr>
        <b/>
        <sz val="11"/>
        <rFont val="Times New Roman"/>
        <family val="1"/>
        <charset val="204"/>
      </rPr>
      <t xml:space="preserve">
</t>
    </r>
  </si>
  <si>
    <r>
      <t xml:space="preserve">Основная формула: 
</t>
    </r>
    <r>
      <rPr>
        <sz val="11"/>
        <rFont val="Times New Roman"/>
        <family val="1"/>
        <charset val="204"/>
      </rPr>
      <t xml:space="preserve"> А сидр= ∑ (Vсидр * Sсидр) * K соб. сидр (+/-) P сидр (+/-) F * Нсидр</t>
    </r>
    <r>
      <rPr>
        <b/>
        <sz val="11"/>
        <rFont val="Times New Roman"/>
        <family val="1"/>
        <charset val="204"/>
      </rPr>
      <t xml:space="preserve">
</t>
    </r>
  </si>
  <si>
    <r>
      <t xml:space="preserve">Основная формула: 
</t>
    </r>
    <r>
      <rPr>
        <sz val="11"/>
        <rFont val="Times New Roman"/>
        <family val="1"/>
        <charset val="204"/>
      </rPr>
      <t xml:space="preserve">ААЛдо9% = ∑ (V АЛдо9% * S АЛдо9%) * K соб.АЛдо9% (+/-) P АЛдо9% (+/-) F * Н АЛсв9% </t>
    </r>
    <r>
      <rPr>
        <b/>
        <sz val="11"/>
        <rFont val="Times New Roman"/>
        <family val="1"/>
        <charset val="204"/>
      </rPr>
      <t xml:space="preserve">
Расчёт составляющих основной формулы: 
</t>
    </r>
    <r>
      <rPr>
        <sz val="11"/>
        <rFont val="Times New Roman"/>
        <family val="1"/>
        <charset val="204"/>
      </rPr>
      <t>V АЛдо9% = V АП1* K АЛдо9%</t>
    </r>
    <r>
      <rPr>
        <b/>
        <sz val="11"/>
        <rFont val="Times New Roman"/>
        <family val="1"/>
        <charset val="204"/>
      </rPr>
      <t xml:space="preserve">
</t>
    </r>
  </si>
  <si>
    <r>
      <t xml:space="preserve">Основная формула: 
</t>
    </r>
    <r>
      <rPr>
        <sz val="11"/>
        <rFont val="Times New Roman"/>
        <family val="1"/>
        <charset val="204"/>
      </rPr>
      <t>АВЗ =∑ (V ВЗ * S ВЗ) * K соб. вз (+/-) P ВЗ (+/-) F *Н ВЗ</t>
    </r>
    <r>
      <rPr>
        <b/>
        <sz val="11"/>
        <rFont val="Times New Roman"/>
        <family val="1"/>
        <charset val="204"/>
      </rPr>
      <t xml:space="preserve">
</t>
    </r>
  </si>
  <si>
    <r>
      <t xml:space="preserve">Основная формула:
</t>
    </r>
    <r>
      <rPr>
        <sz val="11"/>
        <rFont val="Times New Roman"/>
        <family val="1"/>
        <charset val="204"/>
      </rPr>
      <t>АВЗи = ∑ (V Взи * S Взи) * K соб.Взи (+/-) P Взи (+/-) F * Н Взи</t>
    </r>
    <r>
      <rPr>
        <b/>
        <sz val="11"/>
        <rFont val="Times New Roman"/>
        <family val="1"/>
        <charset val="204"/>
      </rPr>
      <t xml:space="preserve">
</t>
    </r>
  </si>
  <si>
    <r>
      <t xml:space="preserve">Основная формула расчёта налога:
</t>
    </r>
    <r>
      <rPr>
        <sz val="11"/>
        <rFont val="Times New Roman"/>
        <family val="1"/>
        <charset val="204"/>
      </rPr>
      <t xml:space="preserve">УСН Всего = УСНд + УСНд-р 
</t>
    </r>
    <r>
      <rPr>
        <b/>
        <sz val="11"/>
        <rFont val="Times New Roman"/>
        <family val="1"/>
        <charset val="204"/>
      </rPr>
      <t xml:space="preserve">
Расчёт составляющих основной формулы:
</t>
    </r>
    <r>
      <rPr>
        <sz val="11"/>
        <rFont val="Times New Roman"/>
        <family val="1"/>
        <charset val="204"/>
      </rPr>
      <t>УСНд = ((Vнб д(пр.п.) / 4 + (Vнб д(пр.п) * Iпц * Кпл) / 4 * 3) * Sд – Vстр.взн. * (K соб</t>
    </r>
    <r>
      <rPr>
        <b/>
        <sz val="11"/>
        <rFont val="Times New Roman"/>
        <family val="1"/>
        <charset val="204"/>
      </rPr>
      <t xml:space="preserve">) (+/-) </t>
    </r>
    <r>
      <rPr>
        <sz val="11"/>
        <rFont val="Times New Roman"/>
        <family val="1"/>
        <charset val="204"/>
      </rPr>
      <t>F) * Нд
КПЛ (Доходы)=КПЛ (Доходы) пр.п.*ТР3года(КПЛ (Доходы))/100</t>
    </r>
    <r>
      <rPr>
        <b/>
        <sz val="11"/>
        <rFont val="Times New Roman"/>
        <family val="1"/>
        <charset val="204"/>
      </rPr>
      <t xml:space="preserve">
</t>
    </r>
    <r>
      <rPr>
        <sz val="11"/>
        <rFont val="Times New Roman"/>
        <family val="1"/>
        <charset val="204"/>
      </rPr>
      <t>Vстр.взн. = ((Vнб д(пп) * Sд) * (Vстр.взн.(пр.п) / Iисч.пр.п)
УСНд-р = (((VНБ д-р (пр.п) / 4 + ((Vнб д-р (пр.п) * Iпц * Кпл (д-р) / 4 * 3)) *S д-р) + ((V нб мин (пр.п) / 4+
((V нб мин (пр.п) * Iпц * Кпл (мин)) / 4 * 3)) * S мин)) * Ксоб +/- F) * Нд-р/мин,
V нб мин (пр.п) = ∑мин упл (пр.п) / Sмин * 100
КПЛ Д-Р=КПЛ Д-Р пр.п.*ТР3года(КПЛ (Д-Р))/100</t>
    </r>
  </si>
  <si>
    <t>Налог рассчитывается с использованием следующих показателей: 
- показатели СЭР Алтайского края; 
- отчеты 5-УСН, 1-НМ; 
- динамика фактических поступлений по налогу согласно данным отчёта 1-НМ;
- налоговые ставки, льготы и преференции, предусмотренные главой 26.2 НК РФ, и др. 
УСНд – УСН, уплачиваемый при использовании в качестве объекта налогообложения доходы;
УСНд-р - УСН, уплачиваемый при использовании в качестве объекта налогообложения доходы, уменьшенные на величину расходов (в том числе минимальный налог);
Vнб д (пр.п) – налоговая база предыдущего периода по УСНд, тыс. рублей;
I пц – индекс потребительских цен на очередной финансовый год, %;
К пл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 – ставка УСН, уплачиваемый при использовании в качестве объекта налогообложения доходы%;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в соответствующий уровень бюджет, установленный в соответствии со статьями БК РФ, %.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 д-р(пр.п) – налоговая база по налогу,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за предыдущий налоговый период, тыс. рублей;
Кпл (д-р)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уменьшенные на величину расходов,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Sд-р – ставка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
Vнб мин(пр.п) – налоговая база по минимальному налогу за предыдущий налоговый период, рассчитывается по следующей формуле (тыс. рублей);
∑мин упл(пр.п) – сумма минимального налога, подлежащая уплате в предыдущем периоде, тыс. рублей;
Sмин – ставка минимального налога, %;
Кпл мин – коэффициент изменения количества налогоплательщиков по минимальному налогу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Нд-р/мин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(в том числе минимальный налог), в соответствующий уровень бюджета, установленный в соответствии со статьями БК РФ, %;
КПЛ (Доходы) пр.п. – количество плательщиков предыдущего периода, выбравших в качестве объекта налогообложения доходы, в очередном финансовом году к уровню предыдущего года;
ТР3года(КПЛ (Доходы)) – средний темп роста количества плательщиков за 3 года, предшествующие прогнозируемому периоду, %;
КПЛ Д-Р пр.п. – количество плательщиков предыдущего периода,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в очередном финансовом году к уровню предыдущего года;
ТР3года(КПЛ (Д-Р)) – средний темп роста количества плательщиков за 3 года, предшествующие прогнозируемому периоду, %.</t>
  </si>
  <si>
    <r>
      <t xml:space="preserve">Основная формула расчёта налога:
</t>
    </r>
    <r>
      <rPr>
        <sz val="11"/>
        <rFont val="Times New Roman"/>
        <family val="1"/>
        <charset val="204"/>
      </rPr>
      <t>ЕСХН = (((V нб есхн (пр.п.) * Iс/х ак) – (V убыток (пр.п.) * Iс/х)) * Sесхн * Ксоб есхн +/- F) * Несхн</t>
    </r>
    <r>
      <rPr>
        <b/>
        <sz val="11"/>
        <rFont val="Times New Roman"/>
        <family val="1"/>
        <charset val="204"/>
      </rPr>
      <t xml:space="preserve">
</t>
    </r>
  </si>
  <si>
    <r>
      <rPr>
        <b/>
        <sz val="11"/>
        <rFont val="Times New Roman"/>
        <family val="1"/>
        <charset val="204"/>
      </rPr>
      <t xml:space="preserve">Основная формула расчёта налога:
</t>
    </r>
    <r>
      <rPr>
        <sz val="11"/>
        <rFont val="Times New Roman"/>
        <family val="1"/>
        <charset val="204"/>
      </rPr>
      <t>ПСН = ((Vнб(пп) * Sпсн - Сстр.взн) (+/-) F) * K соб) * Нпсн</t>
    </r>
    <r>
      <rPr>
        <b/>
        <sz val="11"/>
        <rFont val="Times New Roman"/>
        <family val="1"/>
        <charset val="204"/>
      </rPr>
      <t xml:space="preserve">
</t>
    </r>
    <r>
      <rPr>
        <b/>
        <sz val="11"/>
        <color rgb="FFFF0000"/>
        <rFont val="Times New Roman"/>
        <family val="1"/>
        <charset val="204"/>
      </rPr>
      <t xml:space="preserve">
</t>
    </r>
    <r>
      <rPr>
        <b/>
        <sz val="11"/>
        <rFont val="Times New Roman"/>
        <family val="1"/>
        <charset val="204"/>
      </rPr>
      <t>Расчёт составляющих основной формулы:</t>
    </r>
    <r>
      <rPr>
        <b/>
        <sz val="11"/>
        <color rgb="FFFF0000"/>
        <rFont val="Times New Roman"/>
        <family val="1"/>
        <charset val="204"/>
      </rPr>
      <t xml:space="preserve">
</t>
    </r>
    <r>
      <rPr>
        <sz val="11"/>
        <rFont val="Times New Roman"/>
        <family val="1"/>
        <charset val="204"/>
      </rPr>
      <t>VНБ (ПП)=VНБ (пр.п)*Кдф* Q патент п.п
Q патент п.п=Q патент пр.п.*ТР 3года
(Q патент)/100</t>
    </r>
    <r>
      <rPr>
        <sz val="11"/>
        <color rgb="FFFF0000"/>
        <rFont val="Times New Roman"/>
        <family val="1"/>
        <charset val="204"/>
      </rPr>
      <t xml:space="preserve">
</t>
    </r>
    <r>
      <rPr>
        <sz val="11"/>
        <rFont val="Times New Roman"/>
        <family val="1"/>
        <charset val="204"/>
      </rPr>
      <t>Сстр.взн=(V НБ (пп)*Sпсн) * (Сстр.взн.(пр.п)/Iисч.(пр.п.))</t>
    </r>
    <r>
      <rPr>
        <b/>
        <sz val="11"/>
        <color rgb="FFFF0000"/>
        <rFont val="Times New Roman"/>
        <family val="1"/>
        <charset val="204"/>
      </rPr>
      <t xml:space="preserve">
</t>
    </r>
    <r>
      <rPr>
        <sz val="11"/>
        <color rgb="FFFF0000"/>
        <rFont val="Times New Roman"/>
        <family val="1"/>
        <charset val="204"/>
      </rPr>
      <t/>
    </r>
  </si>
  <si>
    <t xml:space="preserve">Налог рассчитывается с использованием следующих показателей: 
- показатели СЭР Алтайского края; 
- отчеты 1-Патент, 1-НМ; 
- динамика фактических поступлений по налогу согласно данным отчёта 1-НМ;
- налоговые ставки, льготы и преференции, предусмотренные главой 26.5 НК РФ, и др. 
VНБ (пп) - налоговая база прогнозируемого периода, тыс. рублей;
SПСН – ставка налога, %;
Сстр.взн – прогнозируемый объем страховых взносов на ОПС и по временной нетрудоспособности,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Ксоб. ПСН – коэффициент собираемости налога, взимаемого в связи с применением патентной системы налогообложения, на территории края в предыдущие периоды, учитывает работу по погашению задолженности по налогу, %.
Расчетный уровень собираемости определяется согласно данным отчета по форме 1-НМ как частное от деления суммы поступившего налога на сумму начисленного налога.
НПСН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VНБ (пр.п) – налоговая база в предыдущем периоде, тыс. рублей;
Кдф – коэффициент-дефлятор, установленный на соответствующий календарный год;
Q патент п.п - прогнозируемый объем выданных патентов в прогнозируемом периоде, %;
- Q патент пр.п – количество выданных патентов предыдущего периода, единиц;
ТР3года(Q патент) – средний темп роста количества выданных патентов за 3 года, предшествующие прогнозируемому периоду, %;
VНБ (пп) – налоговая база прогнозируемого периода, тыс. рублей;
SПСН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</si>
  <si>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</si>
  <si>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Основная формула расчёта налога:
</t>
    </r>
    <r>
      <rPr>
        <sz val="11"/>
        <rFont val="Times New Roman"/>
        <family val="1"/>
        <charset val="204"/>
      </rPr>
      <t>НПД = (Vнб(пп) * S нпд * Kсоб нпд) (+/-F) * Ннпд</t>
    </r>
    <r>
      <rPr>
        <b/>
        <sz val="11"/>
        <rFont val="Times New Roman"/>
        <family val="1"/>
        <charset val="204"/>
      </rPr>
      <t xml:space="preserve">
Расчёт составляющих основной формулы:
</t>
    </r>
    <r>
      <rPr>
        <sz val="11"/>
        <rFont val="Times New Roman"/>
        <family val="1"/>
        <charset val="204"/>
      </rPr>
      <t>S нпд = НПД(пр.п.) / Vнб(пп)
Vнб(пп)=V нб (пр.п)*V ППпп/V ППпр.п
Vнб(пп)=Vнб (пр.п)*V ППпп/V ППпр.п ТР12 мес (Qнпд)</t>
    </r>
    <r>
      <rPr>
        <b/>
        <sz val="11"/>
        <rFont val="Times New Roman"/>
        <family val="1"/>
        <charset val="204"/>
      </rPr>
      <t xml:space="preserve">
</t>
    </r>
  </si>
  <si>
    <r>
      <t>Налог рассчитывается с использованием следующих показателей: 
- показатели СЭР Алтайского края; 
- отчеты 5-НПД, 1-НМ; 
- динамика фактических поступлений по налогу согласно данным отчёта 1-НМ.
V нб(пп)</t>
    </r>
    <r>
      <rPr>
        <b/>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нпд – эффективная налоговая ставка, %;
K соб. нпд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нпд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НПД(пр.п.) – сумма исчисленного налога в предыдущем периоде, тыс. рублей;
V нб(пп) – налоговая база от реализации товаров (работ, услуг, имущественных прав) прошлого периода, определяемая по данным информационных ресурсов, тыс. рублей;
VНБ (пр.п) – налоговая база от реализации товаров (работ, услуг, имущественных прав) прошлого периода, определяемая по данным информационных ресурсов, тыс. рублей;
V ППпп – прогнозируемый объем прибыли прибыльных организаций для целей бухгалтерского учета, тыс. рублей;
V ППпр.п - прибыль прибыльных организаций для целей бухгалтерского учета в предыдущем периоде, тыс. рублей;
ТР12 мес (Qнпд) – средний темп роста количества налогоплательщиков за последние 12 месяцев, предшествующие дате составления прогноза, %.
</t>
    </r>
  </si>
  <si>
    <r>
      <t xml:space="preserve">Основная формула расчёта налога:
</t>
    </r>
    <r>
      <rPr>
        <sz val="11"/>
        <rFont val="Times New Roman"/>
        <family val="1"/>
        <charset val="204"/>
      </rPr>
      <t xml:space="preserve">АУСНвсего = АУСН1+АУСН2
</t>
    </r>
    <r>
      <rPr>
        <b/>
        <sz val="11"/>
        <rFont val="Times New Roman"/>
        <family val="1"/>
        <charset val="204"/>
      </rPr>
      <t xml:space="preserve">Расчёт составляющих основной формулы:
</t>
    </r>
    <r>
      <rPr>
        <sz val="11"/>
        <rFont val="Times New Roman"/>
        <family val="1"/>
        <charset val="204"/>
      </rPr>
      <t xml:space="preserve">АУСН1 = ((V НБ1 пп*S)) (+/-)F) * (K соб)
V НБ1 пп = ((V НБ1 пр.п/4 + ((V НБ1 пр.п * I ПЦ * К ПЛ1) / 4*3)) *H1
АУСН 2 = ((V НБ2 пп *S1) (+/-)F) + ((V НБЗ пп*S2) (+/-) F) * (Ксоб)
V НБ2 п.п = (((V НБ2 пр.п/4 + ((V НБ2 пр.п * I ПЦ * К ПЛ2) / 4*3)) *Н2
V НБ3 п.п = (((V НБ3 пр.п/4 + ((V НБ3 пр.п * I ПЦ * К ПЛ3) / 4*3)) *Н3
</t>
    </r>
  </si>
  <si>
    <r>
      <t xml:space="preserve">Основная формула расчёта налога:
</t>
    </r>
    <r>
      <rPr>
        <sz val="11"/>
        <rFont val="Times New Roman"/>
        <family val="1"/>
        <charset val="204"/>
      </rPr>
      <t xml:space="preserve">НИ орг. = (Vнб СС * S СС + Vнб КС * S КС + Vнб ЖД * S ЖД) * K пер * K соб. (+/-) F * Н нио,
</t>
    </r>
    <r>
      <rPr>
        <b/>
        <sz val="11"/>
        <rFont val="Times New Roman"/>
        <family val="1"/>
        <charset val="204"/>
      </rPr>
      <t xml:space="preserve">
</t>
    </r>
  </si>
  <si>
    <r>
      <t xml:space="preserve">Основная формула расчёта налога:
</t>
    </r>
    <r>
      <rPr>
        <sz val="11"/>
        <rFont val="Times New Roman"/>
        <family val="1"/>
        <charset val="204"/>
      </rPr>
      <t xml:space="preserve">НДПИ общ. ПИ = (Ʃ(U общ. ПИ факт × J общ. ПИ * S общ ПИ (или S расчет.) + НДПИобщ ПИ (щеб.)) (+-) P общ ПИ) * K соб. общ ПИ (+-) F * Н общ ПИ
</t>
    </r>
    <r>
      <rPr>
        <b/>
        <sz val="11"/>
        <rFont val="Times New Roman"/>
        <family val="1"/>
        <charset val="204"/>
      </rPr>
      <t xml:space="preserve">Расчёт составляющих основной формулы:
</t>
    </r>
    <r>
      <rPr>
        <sz val="11"/>
        <rFont val="Times New Roman"/>
        <family val="1"/>
        <charset val="204"/>
      </rPr>
      <t>НДПИобщ. ПИ (щеб.) = Ʃ(Vщеб.*16,5) * B ПИ щеб. (общ.)</t>
    </r>
    <r>
      <rPr>
        <b/>
        <sz val="11"/>
        <rFont val="Times New Roman"/>
        <family val="1"/>
        <charset val="204"/>
      </rPr>
      <t xml:space="preserve">
</t>
    </r>
  </si>
  <si>
    <r>
      <t xml:space="preserve">Основная формула расчёта налога:
</t>
    </r>
    <r>
      <rPr>
        <sz val="11"/>
        <rFont val="Times New Roman"/>
        <family val="1"/>
        <charset val="204"/>
      </rPr>
      <t xml:space="preserve">НДПИ проч. ПИ = (Ʃ(U проч. ПИ * S проч. ПИ (или S расчет. Проч. ПИ) + НДПИпроч. ПИ (щеб.) (+-) P) * K соб. (+-) F * Н проч. ПИ
</t>
    </r>
    <r>
      <rPr>
        <b/>
        <sz val="11"/>
        <rFont val="Times New Roman"/>
        <family val="1"/>
        <charset val="204"/>
      </rPr>
      <t xml:space="preserve">Расчёт составляющих основной формулы:
</t>
    </r>
  </si>
  <si>
    <r>
      <t xml:space="preserve">Основная формула расчёта налога:
</t>
    </r>
    <r>
      <rPr>
        <sz val="11"/>
        <rFont val="Times New Roman"/>
        <family val="1"/>
        <charset val="204"/>
      </rPr>
      <t>НДПИ ПИ алмазы = (Ʃ(V ПИ алмазы * J алмазы * S ПИ алмазы (+/-) P)) * B ПИ алмазы * K соб. ПИ алмазы (+/-) F * Н ПИ алмазы</t>
    </r>
  </si>
  <si>
    <r>
      <t xml:space="preserve">Основная формула расчёта налога:
</t>
    </r>
    <r>
      <rPr>
        <sz val="11"/>
        <rFont val="Times New Roman"/>
        <family val="1"/>
        <charset val="204"/>
      </rPr>
      <t>НДПИ ПИ уголь = (Ʃ((V ПИ (уголь 1,2,3..,п) * S расчёт.) - Ʃ L ПИ льгот) (+/-) P ПИ уголь) * K соб. ПИ уголь (+-) F * Н ПИ уголь</t>
    </r>
    <r>
      <rPr>
        <b/>
        <sz val="11"/>
        <rFont val="Times New Roman"/>
        <family val="1"/>
        <charset val="204"/>
      </rPr>
      <t xml:space="preserve">
Расчёт составляющих основной формулы:
</t>
    </r>
    <r>
      <rPr>
        <sz val="11"/>
        <rFont val="Times New Roman"/>
        <family val="1"/>
        <charset val="204"/>
      </rPr>
      <t>S расчёт. = S * Кдф (уголь1,2,3,…,n) + I, 
Ʃ L ПИ льгот = Ʃ((V ПИ (уголь 1,2,3..,п) * S расчёт.) * Д льгот).</t>
    </r>
  </si>
  <si>
    <r>
      <t xml:space="preserve">Основная формула расчёта налога:
</t>
    </r>
    <r>
      <rPr>
        <sz val="11"/>
        <rFont val="Times New Roman"/>
        <family val="1"/>
        <charset val="204"/>
      </rPr>
      <t xml:space="preserve">НДПИ ПИ алмазы с долей более 33% = ((Ʃ(V ПИ алмазы  * J алмазы * S (+-) P)) * B ПИ алмазы с долей более 33% * K соб. (+-) F) + G * НПИ алмазы с долей более 33%
</t>
    </r>
  </si>
  <si>
    <r>
      <t xml:space="preserve">Основная формула расчёта налога:
</t>
    </r>
    <r>
      <rPr>
        <sz val="11"/>
        <rFont val="Times New Roman"/>
        <family val="1"/>
        <charset val="204"/>
      </rPr>
      <t>НДПИ рента = (Ʃ(U рента * J рента * S (или S расчет.)) * К рента (+/-) P) * K соб. (+/-) F * Н рента</t>
    </r>
    <r>
      <rPr>
        <b/>
        <sz val="11"/>
        <rFont val="Times New Roman"/>
        <family val="1"/>
        <charset val="204"/>
      </rPr>
      <t xml:space="preserve">
</t>
    </r>
    <r>
      <rPr>
        <sz val="11"/>
        <rFont val="Times New Roman"/>
        <family val="1"/>
        <charset val="204"/>
      </rPr>
      <t>НДПИ рента=((Ʃ(Uрента факт * Jпроч. ПИ * S(илиSрасчет.)) + Ʃ(Vм.к.р.*Sм.к.р.)) * Крента-Ʃ Hрента (+-) P) * Kсоб. (+/-)F * Нрента,</t>
    </r>
  </si>
  <si>
    <r>
      <t xml:space="preserve">Основная формула расчёта налога:
</t>
    </r>
    <r>
      <rPr>
        <sz val="11"/>
        <rFont val="Times New Roman"/>
        <family val="1"/>
        <charset val="204"/>
      </rPr>
      <t>НДПИ ЖР = (Ʃ (( VЖР * S расчёт.) - Ʃ LЖР льгот - Ʃ HЖР) (+/-)P) * Kсоб. (+/-)F * НЖР</t>
    </r>
    <r>
      <rPr>
        <b/>
        <sz val="11"/>
        <rFont val="Times New Roman"/>
        <family val="1"/>
        <charset val="204"/>
      </rPr>
      <t xml:space="preserve">
Расчёт составляющих основной формулы:
</t>
    </r>
    <r>
      <rPr>
        <sz val="11"/>
        <rFont val="Times New Roman"/>
        <family val="1"/>
        <charset val="204"/>
      </rPr>
      <t>Sрасчёт. = S * Кжр,
Ʃ LЖР льгот = Ʃ((VЖР льгот * Sрасчёт.) * Кльгот).</t>
    </r>
  </si>
  <si>
    <r>
      <t xml:space="preserve">Основная формула расчёта налога:
</t>
    </r>
    <r>
      <rPr>
        <sz val="11"/>
        <rFont val="Times New Roman"/>
        <family val="1"/>
        <charset val="204"/>
      </rPr>
      <t>НДПИ КС = (Ʃ(V КС * S расчёт.) * Kрента (+/-) P) * Kсоб (+/-)F * НКС ПИ</t>
    </r>
    <r>
      <rPr>
        <b/>
        <sz val="11"/>
        <rFont val="Times New Roman"/>
        <family val="1"/>
        <charset val="204"/>
      </rPr>
      <t xml:space="preserve">
Расчёт составляющих основной формулы:
</t>
    </r>
    <r>
      <rPr>
        <sz val="11"/>
        <rFont val="Times New Roman"/>
        <family val="1"/>
        <charset val="204"/>
      </rPr>
      <t>Sрасчёт. = S × К КС,
UКС = UКС факт × J КС.</t>
    </r>
  </si>
  <si>
    <r>
      <t xml:space="preserve">Основная формула расчёта налога:
</t>
    </r>
    <r>
      <rPr>
        <sz val="11"/>
        <rFont val="Times New Roman"/>
        <family val="1"/>
        <charset val="204"/>
      </rPr>
      <t>НДПИ МКР = (Ʃ(V МКР * Sрасчёт. - Ʃ HМКР) (+/-)P) * K соб. (+/-) F * Н МКР</t>
    </r>
    <r>
      <rPr>
        <b/>
        <sz val="11"/>
        <rFont val="Times New Roman"/>
        <family val="1"/>
        <charset val="204"/>
      </rPr>
      <t xml:space="preserve">
Расчёт составляющих основной формулы:
</t>
    </r>
    <r>
      <rPr>
        <sz val="11"/>
        <rFont val="Times New Roman"/>
        <family val="1"/>
        <charset val="204"/>
      </rPr>
      <t>Sрасчёт. = S * Кмкр.</t>
    </r>
  </si>
  <si>
    <r>
      <t xml:space="preserve">Основная формула расчёта налога:
</t>
    </r>
    <r>
      <rPr>
        <sz val="11"/>
        <rFont val="Times New Roman"/>
        <family val="1"/>
        <charset val="204"/>
      </rPr>
      <t>НДПИ УГ кокс = (Ʃ((VУГ кокс * S расчёт.) - Ʃ L УГ льгот) (+-) P) * K соб. (+-) F * Н УГ кокс</t>
    </r>
    <r>
      <rPr>
        <b/>
        <sz val="11"/>
        <rFont val="Times New Roman"/>
        <family val="1"/>
        <charset val="204"/>
      </rPr>
      <t xml:space="preserve">
Расчёт составляющих основной формулы:
</t>
    </r>
    <r>
      <rPr>
        <sz val="11"/>
        <rFont val="Times New Roman"/>
        <family val="1"/>
        <charset val="204"/>
      </rPr>
      <t>S расчёт. = S * К УГ + I, 
Ʃ L УГ льгот = Ʃ((V УГ кокс * S расчёт.) *Д льгот).</t>
    </r>
  </si>
  <si>
    <r>
      <t xml:space="preserve">Основная формула расчёта налога:
</t>
    </r>
    <r>
      <rPr>
        <sz val="11"/>
        <rFont val="Times New Roman"/>
        <family val="1"/>
        <charset val="204"/>
      </rPr>
      <t>НДПИ МУ = (Ʃ(U МУ * S) × Крента (+/-) P) * K соб. (+/-) F * Н МУ</t>
    </r>
    <r>
      <rPr>
        <b/>
        <sz val="11"/>
        <rFont val="Times New Roman"/>
        <family val="1"/>
        <charset val="204"/>
      </rPr>
      <t xml:space="preserve">
Расчёт составляющих основной формулы:
</t>
    </r>
    <r>
      <rPr>
        <sz val="11"/>
        <rFont val="Times New Roman"/>
        <family val="1"/>
        <charset val="204"/>
      </rPr>
      <t>U МУ = U МУ факт * J МУ.</t>
    </r>
  </si>
  <si>
    <r>
      <t xml:space="preserve">Основная формула расчёта налога:
</t>
    </r>
    <r>
      <rPr>
        <sz val="11"/>
        <rFont val="Times New Roman"/>
        <family val="1"/>
        <charset val="204"/>
      </rPr>
      <t>НДПИ МУ а.м.р. = (Ʃ(V МУ а.м.р * S) (+/-) P) * K соб. (+/-) F * Н МУ а.м.р.</t>
    </r>
  </si>
  <si>
    <r>
      <t xml:space="preserve">Основная формула расчёта налога:
</t>
    </r>
    <r>
      <rPr>
        <sz val="11"/>
        <rFont val="Times New Roman"/>
        <family val="1"/>
        <charset val="204"/>
      </rPr>
      <t>НДПИ МУ а.ш.р. = (Ʃ(V МУ а.ш.р. * S) (+/-) P) * K соб. (+/-) F * Н МУ а.ш.р.</t>
    </r>
  </si>
  <si>
    <r>
      <t xml:space="preserve">Основная формула расчёта налога:
</t>
    </r>
    <r>
      <rPr>
        <sz val="11"/>
        <rFont val="Times New Roman"/>
        <family val="1"/>
        <charset val="204"/>
      </rPr>
      <t>НДПИ МУ м.а.р. = (Ʃ(V МУ м.а.р. * S) (+/-) P) * K соб. (+/-) F * Н МУ м.а.р.</t>
    </r>
  </si>
  <si>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</si>
  <si>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</si>
  <si>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</si>
  <si>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</si>
  <si>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</si>
  <si>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</si>
  <si>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r>
      <t xml:space="preserve">Основная формула расчёта налога: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</si>
  <si>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</si>
  <si>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</si>
  <si>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</si>
  <si>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</si>
  <si>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</si>
  <si>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</si>
  <si>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Р СРП нефть/г.к. «Сахалин-2» = ((V СРП нефть/г.к «Сахалин-2» * Ц нефть × J* S*К$) - 
∆Р СРП нефть/г.к. «Сахалин-2») (+-) F.</t>
    </r>
    <r>
      <rPr>
        <b/>
        <sz val="11"/>
        <rFont val="Times New Roman"/>
        <family val="1"/>
        <charset val="204"/>
      </rPr>
      <t xml:space="preserve">
Расчёт составляющих основной формулы:
</t>
    </r>
    <r>
      <rPr>
        <sz val="11"/>
        <rFont val="Times New Roman"/>
        <family val="1"/>
        <charset val="204"/>
      </rPr>
      <t>∆Р СРП нефть/г.к. «Сахалин-2» = (V СРП перед.газ * Ц газ «Сахалин-2» * К$) – 
(V СРП газ «Сахалин-2» * Ц газ «Сахалин-2» * S * К$).</t>
    </r>
  </si>
  <si>
    <r>
      <t xml:space="preserve">Основная формула расчёта налога:
</t>
    </r>
    <r>
      <rPr>
        <sz val="11"/>
        <rFont val="Times New Roman"/>
        <family val="1"/>
        <charset val="204"/>
      </rPr>
      <t>Р СРП нефть/г.к. «Харьяга» = (V СРП нефть/г.к «Харьяга» * Ц нефть * J*S*К$) (+-) F.</t>
    </r>
    <r>
      <rPr>
        <b/>
        <sz val="11"/>
        <rFont val="Times New Roman"/>
        <family val="1"/>
        <charset val="204"/>
      </rPr>
      <t xml:space="preserve">
</t>
    </r>
    <r>
      <rPr>
        <b/>
        <u/>
        <sz val="11"/>
        <color theme="9" tint="-0.249977111117893"/>
        <rFont val="Times New Roman"/>
        <family val="1"/>
        <charset val="204"/>
      </rPr>
      <t/>
    </r>
  </si>
  <si>
    <r>
      <rPr>
        <b/>
        <sz val="11"/>
        <rFont val="Times New Roman"/>
        <family val="1"/>
        <charset val="204"/>
      </rPr>
      <t xml:space="preserve">Основная формула расчет:
</t>
    </r>
    <r>
      <rPr>
        <sz val="11"/>
        <rFont val="Times New Roman"/>
        <family val="1"/>
        <charset val="204"/>
      </rPr>
      <t>ЖМ прогноз. = ∑ (К разреш. ЖМ * S ЖМ) (+/-) F * Н ЖМ</t>
    </r>
  </si>
  <si>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предусмотренная для конкретного вида водных объектов, тыс. рублей /1 разрешение.
Средняя расчетная ставка сбора рассчитывается как частное от деления суммы сбора, подлежащей уплате в бюджет за предыдущий период на общее количество полученных разрешений за предыдущий период.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
ВБР пред. период - объем поступлений сбора за пользование объектами водных биологических ресурсов (исключая внутренние водные объекты) в прошлом периоде, тыс. рублей;
Vразреш. пред. период - количество полученных разрешений по видам водных объектов в прошлом периоде, штук.</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</si>
  <si>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
ВБР пред. период - объем поступлений сбора за пользование объектами водных биологических ресурсов (по внутренним водным объектам) в прошлом периоде, тыс. рублей;
Vразреш. пред. период - количество полученных разрешений по видам водных объектов в прошлом периоде, штук.
</t>
  </si>
  <si>
    <r>
      <t xml:space="preserve">Основная формула расчёта налога:
</t>
    </r>
    <r>
      <rPr>
        <sz val="11"/>
        <rFont val="Times New Roman"/>
        <family val="1"/>
        <charset val="204"/>
      </rPr>
      <t xml:space="preserve">ВБР прогноз. = ∑ (Vразреш. ВБР* S ВБР расчет.) (+/-) F * Н ВБР
</t>
    </r>
    <r>
      <rPr>
        <b/>
        <sz val="11"/>
        <rFont val="Times New Roman"/>
        <family val="1"/>
        <charset val="204"/>
      </rPr>
      <t>Расчёт составляющих основной формулы:</t>
    </r>
    <r>
      <rPr>
        <sz val="11"/>
        <rFont val="Times New Roman"/>
        <family val="1"/>
        <charset val="204"/>
      </rPr>
      <t xml:space="preserve">
S ВБР расчет. = (ВБР пред. период / Vразреш. пред. период)
</t>
    </r>
    <r>
      <rPr>
        <b/>
        <sz val="11"/>
        <rFont val="Times New Roman"/>
        <family val="1"/>
        <charset val="204"/>
      </rPr>
      <t xml:space="preserve">
</t>
    </r>
  </si>
  <si>
    <r>
      <t xml:space="preserve">Основная формула расчёта налога:
</t>
    </r>
    <r>
      <rPr>
        <sz val="11"/>
        <rFont val="Times New Roman"/>
        <family val="1"/>
        <charset val="204"/>
      </rPr>
      <t>ВБР прогноз. = ∑ (Vразреш. ВБР * S ВБР расчет.) (+/-) F * Н ВБР</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</si>
  <si>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</si>
  <si>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 Н ИНН </t>
    </r>
    <r>
      <rPr>
        <b/>
        <sz val="11"/>
        <rFont val="Times New Roman"/>
        <family val="1"/>
        <charset val="204"/>
      </rPr>
      <t xml:space="preserve">
</t>
    </r>
  </si>
  <si>
    <r>
      <t xml:space="preserve">Основная формула:  
</t>
    </r>
    <r>
      <rPr>
        <sz val="11"/>
        <rFont val="Times New Roman"/>
        <family val="1"/>
        <charset val="204"/>
      </rPr>
      <t xml:space="preserve">П ЕГРН = К ЕГРН * Ср ЕГРН (+/-) F * Н ЕГРН  </t>
    </r>
    <r>
      <rPr>
        <b/>
        <sz val="11"/>
        <rFont val="Times New Roman"/>
        <family val="1"/>
        <charset val="204"/>
      </rPr>
      <t xml:space="preserve">
</t>
    </r>
  </si>
  <si>
    <r>
      <t xml:space="preserve">Основная формула: 
</t>
    </r>
    <r>
      <rPr>
        <sz val="11"/>
        <rFont val="Times New Roman"/>
        <family val="1"/>
        <charset val="204"/>
      </rPr>
      <t>П ДЛ = К ДЛ * Р ДЛ (+/-) F *  Н ДЛ</t>
    </r>
    <r>
      <rPr>
        <b/>
        <sz val="11"/>
        <rFont val="Times New Roman"/>
        <family val="1"/>
        <charset val="204"/>
      </rPr>
      <t xml:space="preserve">
</t>
    </r>
  </si>
  <si>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</si>
  <si>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10101018020000110</t>
  </si>
  <si>
    <r>
      <t xml:space="preserve">Основная формула расчёта налога:
</t>
    </r>
    <r>
      <rPr>
        <sz val="11"/>
        <rFont val="Times New Roman"/>
        <family val="1"/>
        <charset val="204"/>
      </rPr>
      <t>Налог на прибыль СПГ = V НБ_СПГ * Tобъемы_СПГ.  * Tцена_СПГ. * S (+-) F</t>
    </r>
  </si>
  <si>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Поступление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на очередной финансовый год и плановый период не рассчитывается, в связи с отсутствием необходимой налогооблагаемой базы.</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</si>
  <si>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налоговые ставки, предусмотренные соглашениями.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</si>
  <si>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Основная формула расчёта налога:</t>
    </r>
    <r>
      <rPr>
        <sz val="11"/>
        <rFont val="Times New Roman"/>
        <family val="1"/>
        <charset val="204"/>
      </rPr>
      <t xml:space="preserve">
НДФЛ = НДФЛ 1 + НДФЛ 2 + НДФЛ 3 + НДФЛ 4 + НДФЛ 5 + НДФЛ 8 + НДФЛ 9 + НДФЛ 10 + НДФЛ 11 + НДФЛ 13 + НДФЛ 14</t>
    </r>
  </si>
  <si>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</si>
  <si>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</si>
  <si>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11618000010000140
</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</si>
  <si>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</si>
  <si>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</si>
  <si>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прибыльосн - налог на прибыль организаций (за исключением консолидированных групп налогоплательщиков), зачисляемый в бюджет субъекта, облагаемая по основной ставке, тыс. рублей;
Налог на прибыльОП - налог на прибыль организаций, (за исключением консолидированных групп налогоплательщиков), зачисляемый в бюджет субъекта, состоящих на учете в налоговых органах других субъектов Российской Федерации и уплачивающих налог на прибыль за обособленные подразделения, расположенные на территории Алтайского края, зачисляемый в бюджет субъекта,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Sсубъект - ставка налога на прибыль организаций, зачисляемого в бюджет субъекта, %;
Рперерасчет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</si>
  <si>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r>
      <rPr>
        <b/>
        <sz val="11"/>
        <rFont val="Times New Roman"/>
        <family val="1"/>
        <charset val="204"/>
      </rPr>
      <t>Основная формула расчёта налога:</t>
    </r>
    <r>
      <rPr>
        <sz val="11"/>
        <rFont val="Times New Roman"/>
        <family val="1"/>
        <charset val="204"/>
      </rPr>
      <t xml:space="preserve">
Налог на прибыль организаций=Налог на прибыль осн+Налог на прибыль ОП(+/-)F
</t>
    </r>
    <r>
      <rPr>
        <b/>
        <sz val="11"/>
        <rFont val="Times New Roman"/>
        <family val="1"/>
        <charset val="204"/>
      </rPr>
      <t>Расчёт составляющих основной формулы:</t>
    </r>
    <r>
      <rPr>
        <sz val="11"/>
        <rFont val="Times New Roman"/>
        <family val="1"/>
        <charset val="204"/>
      </rPr>
      <t xml:space="preserve">
Налог на прибыль осн=(VНБ осн*Sсубъект+Pперерасчёт)*Kсоб.-Vльгот(+/-) F)*Нприбыль
Налог на прибыльОП=(VНБОП*Sсубъект+Рперерасчет)*Ксоб.-Vльгот (+/-) F)*Нприбыль</t>
    </r>
  </si>
  <si>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</si>
  <si>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</si>
  <si>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r>
      <t xml:space="preserve">Основная формула расчёта налога:
</t>
    </r>
    <r>
      <rPr>
        <sz val="11"/>
        <rFont val="Times New Roman"/>
        <family val="1"/>
        <charset val="204"/>
      </rPr>
      <t>Прибыль мхк =  (V НБ МХК * Sсубъект) * Kсоб. + P перерасчёт - V льгот (+/-) F * Н прибыль</t>
    </r>
    <r>
      <rPr>
        <b/>
        <sz val="11"/>
        <rFont val="Times New Roman"/>
        <family val="1"/>
        <charset val="204"/>
      </rPr>
      <t xml:space="preserve">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</si>
  <si>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</si>
  <si>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t>
  </si>
  <si>
    <t xml:space="preserve">В прогнозе поступлений налога на прибыль организаций, уплачиваемый международными холдинговыми компаниями, зачисляемый в бюджеты субъектов Российской Федерации, учитываются: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 показатели социально-экономического развития Алтайского края.
VНБ МХК - сумма налоговой базы по основной ставке по международным холдинговым компаниям,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Sсубъект - ставка налога на прибыль организаций, зачисляемого в бюджет субъекта, %;
Рперерасчет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t>
  </si>
  <si>
    <t>1010101130010000110</t>
  </si>
  <si>
    <r>
      <t xml:space="preserve">Основная формула расчёта налога:
</t>
    </r>
    <r>
      <rPr>
        <sz val="11"/>
        <rFont val="Times New Roman"/>
        <family val="1"/>
        <charset val="204"/>
      </rPr>
      <t>Налог на прибыль все КГН=(∑V все КГН*S)*Kсоб.(+/-)F *Нприбыль*НБК РФ</t>
    </r>
    <r>
      <rPr>
        <b/>
        <sz val="11"/>
        <rFont val="Times New Roman"/>
        <family val="1"/>
        <charset val="204"/>
      </rPr>
      <t xml:space="preserve">
</t>
    </r>
  </si>
  <si>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(суммы денежных взысканий (штрафов) по соответствующему платежу согласно законодательству Российской Федерации)</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</si>
  <si>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</si>
  <si>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динамика налоговой базы по налогу согласно данным отчёта по форме № 5-П «Отчет о налоговой базе и структуре начислений по налогу на прибыль организаций», сложившаяся за предыдущие периоды;
- налоговые ставки, льготы и преференции, предусмотренные главой 25 НК РФ «Налог на прибыль организаций»;
- показатели сырьевого экспорта, направляемые в составе прогноза социально-экономического развития;
- среднегодовой курс доллара США по отношению к рублю, рублей.
Налог на прибыль 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все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НБК РФ - норматив отчисления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
</t>
  </si>
  <si>
    <t>10101112020000110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</si>
  <si>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</si>
  <si>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r>
      <t xml:space="preserve">Основная формула расчёта налога:
</t>
    </r>
    <r>
      <rPr>
        <sz val="11"/>
        <rFont val="Times New Roman"/>
        <family val="1"/>
        <charset val="204"/>
      </rPr>
      <t>Налог на прибыль бывшКГН_99% =V бывшКГН_99% * Tнфг_экспорт. * S (+-) F</t>
    </r>
  </si>
  <si>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Поступление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на очередной финансовый год и плановый период не рассчитывается, в связи с отсутствием необходимой налогооблагаемой базы.</t>
  </si>
  <si>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</si>
  <si>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спг
</t>
    </r>
    <r>
      <rPr>
        <b/>
        <sz val="11"/>
        <rFont val="Times New Roman"/>
        <family val="1"/>
        <charset val="204"/>
      </rPr>
      <t/>
    </r>
  </si>
  <si>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налог на прибыль организаций, уплачиваемый международными холдинговыми компаниями;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</si>
</sst>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1"/>
      <color rgb="FFFF0000"/>
      <name val="Times New Roman"/>
      <family val="1"/>
      <charset val="204"/>
    </font>
    <font>
      <sz val="11"/>
      <name val="Times New Roman"/>
      <family val="1"/>
      <charset val="204"/>
    </font>
    <font>
      <sz val="9"/>
      <name val="Times New Roman"/>
      <family val="1"/>
      <charset val="204"/>
    </font>
    <font>
      <sz val="11"/>
      <name val="Calibri"/>
      <family val="2"/>
      <charset val="204"/>
      <scheme val="minor"/>
    </font>
    <font>
      <b/>
      <sz val="11"/>
      <name val="Times New Roman"/>
      <family val="1"/>
      <charset val="204"/>
    </font>
    <font>
      <sz val="11"/>
      <color rgb="FFFF0000"/>
      <name val="Calibri"/>
      <family val="2"/>
      <charset val="204"/>
      <scheme val="minor"/>
    </font>
    <font>
      <sz val="14"/>
      <color rgb="FFFF0000"/>
      <name val="Times New Roman"/>
      <family val="1"/>
      <charset val="204"/>
    </font>
    <font>
      <b/>
      <sz val="11"/>
      <color rgb="FFFF0000"/>
      <name val="Calibri"/>
      <family val="2"/>
      <charset val="204"/>
      <scheme val="minor"/>
    </font>
    <font>
      <b/>
      <sz val="14"/>
      <color rgb="FFFF0000"/>
      <name val="Times New Roman"/>
      <family val="1"/>
      <charset val="204"/>
    </font>
    <font>
      <b/>
      <sz val="16"/>
      <color rgb="FFFF0000"/>
      <name val="Times New Roman"/>
      <family val="1"/>
      <charset val="204"/>
    </font>
    <font>
      <sz val="10"/>
      <color rgb="FFFF0000"/>
      <name val="Arial"/>
      <family val="2"/>
      <charset val="204"/>
    </font>
    <font>
      <b/>
      <sz val="11"/>
      <color rgb="FFFF0000"/>
      <name val="Times New Roman"/>
      <family val="1"/>
      <charset val="204"/>
    </font>
    <font>
      <b/>
      <sz val="10"/>
      <name val="Times New Roman"/>
      <family val="1"/>
      <charset val="204"/>
    </font>
    <font>
      <i/>
      <sz val="11"/>
      <name val="Times New Roman"/>
      <family val="1"/>
      <charset val="204"/>
    </font>
    <font>
      <b/>
      <u/>
      <sz val="11"/>
      <color theme="9" tint="-0.249977111117893"/>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justify" vertical="top" wrapText="1"/>
    </xf>
    <xf numFmtId="0" fontId="4" fillId="0" borderId="0" xfId="0" applyFont="1"/>
    <xf numFmtId="0" fontId="7" fillId="0" borderId="0" xfId="0" applyNumberFormat="1" applyFont="1"/>
    <xf numFmtId="0" fontId="6" fillId="0" borderId="0" xfId="0" applyFont="1"/>
    <xf numFmtId="49" fontId="6" fillId="0" borderId="0" xfId="0" applyNumberFormat="1" applyFont="1"/>
    <xf numFmtId="0" fontId="8" fillId="0" borderId="0" xfId="0" applyFont="1"/>
    <xf numFmtId="0" fontId="9" fillId="0" borderId="0" xfId="0" applyNumberFormat="1" applyFont="1" applyAlignment="1">
      <alignment horizontal="center" vertical="center" wrapText="1"/>
    </xf>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0" borderId="1" xfId="0" applyFont="1" applyBorder="1" applyAlignment="1">
      <alignment horizontal="justify" vertical="top" wrapText="1"/>
    </xf>
    <xf numFmtId="0" fontId="6" fillId="0" borderId="0" xfId="0" applyFont="1" applyFill="1"/>
    <xf numFmtId="0" fontId="6" fillId="0" borderId="0" xfId="0" applyNumberFormat="1" applyFont="1"/>
    <xf numFmtId="0"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top" wrapText="1"/>
    </xf>
    <xf numFmtId="49" fontId="3" fillId="0" borderId="1" xfId="0" quotePrefix="1"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5" fillId="0" borderId="1" xfId="0" applyFont="1" applyBorder="1" applyAlignment="1">
      <alignment horizontal="justify" vertical="top" wrapText="1"/>
    </xf>
    <xf numFmtId="0" fontId="2" fillId="0" borderId="1" xfId="0" applyFont="1" applyBorder="1" applyAlignment="1">
      <alignment horizontal="justify" vertical="top"/>
    </xf>
    <xf numFmtId="0" fontId="2" fillId="0" borderId="1" xfId="0"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justify" vertical="top"/>
    </xf>
    <xf numFmtId="0" fontId="2" fillId="0" borderId="1" xfId="0" applyFont="1" applyFill="1" applyBorder="1" applyAlignment="1">
      <alignment horizontal="justify" vertical="top" wrapText="1"/>
    </xf>
    <xf numFmtId="0" fontId="4" fillId="0" borderId="0" xfId="0" applyFont="1" applyFill="1"/>
    <xf numFmtId="0" fontId="2" fillId="4" borderId="1" xfId="0" applyFont="1" applyFill="1" applyBorder="1" applyAlignment="1">
      <alignment horizontal="left" vertical="top" wrapText="1"/>
    </xf>
    <xf numFmtId="0" fontId="2" fillId="4" borderId="1" xfId="0" applyFont="1" applyFill="1" applyBorder="1" applyAlignment="1">
      <alignment horizontal="justify" vertical="top"/>
    </xf>
    <xf numFmtId="0" fontId="2" fillId="4" borderId="1" xfId="0" applyFont="1" applyFill="1" applyBorder="1" applyAlignment="1">
      <alignment horizontal="justify" vertical="top" wrapText="1"/>
    </xf>
    <xf numFmtId="49" fontId="3" fillId="3"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4" borderId="1" xfId="0" applyFont="1" applyFill="1" applyBorder="1" applyAlignment="1">
      <alignment horizontal="justify" vertical="top" wrapText="1"/>
    </xf>
    <xf numFmtId="0" fontId="2" fillId="0" borderId="1" xfId="0" applyFont="1" applyBorder="1" applyAlignment="1">
      <alignment horizontal="justify" vertical="top" wrapText="1" shrinkToFit="1"/>
    </xf>
    <xf numFmtId="0" fontId="5" fillId="0" borderId="1" xfId="0" applyFont="1" applyBorder="1" applyAlignment="1">
      <alignment horizontal="justify" vertical="top"/>
    </xf>
    <xf numFmtId="0" fontId="5" fillId="0" borderId="1" xfId="0" applyFont="1" applyFill="1" applyBorder="1" applyAlignment="1">
      <alignment horizontal="justify" vertical="top"/>
    </xf>
    <xf numFmtId="0" fontId="11" fillId="0" borderId="0" xfId="0" applyFont="1" applyAlignment="1">
      <alignment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4.xml"/><Relationship Id="rId337" Type="http://schemas.openxmlformats.org/officeDocument/2006/relationships/revisionLog" Target="revisionLog16.xml"/><Relationship Id="rId341" Type="http://schemas.openxmlformats.org/officeDocument/2006/relationships/revisionLog" Target="revisionLog20.xml"/><Relationship Id="rId324" Type="http://schemas.openxmlformats.org/officeDocument/2006/relationships/revisionLog" Target="revisionLog5.xml"/><Relationship Id="rId332" Type="http://schemas.openxmlformats.org/officeDocument/2006/relationships/revisionLog" Target="revisionLog11.xml"/><Relationship Id="rId340" Type="http://schemas.openxmlformats.org/officeDocument/2006/relationships/revisionLog" Target="revisionLog19.xml"/><Relationship Id="rId323" Type="http://schemas.openxmlformats.org/officeDocument/2006/relationships/revisionLog" Target="revisionLog3.xml"/><Relationship Id="rId328" Type="http://schemas.openxmlformats.org/officeDocument/2006/relationships/revisionLog" Target="revisionLog1.xml"/><Relationship Id="rId336" Type="http://schemas.openxmlformats.org/officeDocument/2006/relationships/revisionLog" Target="revisionLog15.xml"/><Relationship Id="rId344" Type="http://schemas.openxmlformats.org/officeDocument/2006/relationships/revisionLog" Target="revisionLog23.xml"/><Relationship Id="rId331" Type="http://schemas.openxmlformats.org/officeDocument/2006/relationships/revisionLog" Target="revisionLog10.xml"/><Relationship Id="rId322" Type="http://schemas.openxmlformats.org/officeDocument/2006/relationships/revisionLog" Target="revisionLog2.xml"/><Relationship Id="rId327" Type="http://schemas.openxmlformats.org/officeDocument/2006/relationships/revisionLog" Target="revisionLog8.xml"/><Relationship Id="rId330" Type="http://schemas.openxmlformats.org/officeDocument/2006/relationships/revisionLog" Target="revisionLog9.xml"/><Relationship Id="rId335" Type="http://schemas.openxmlformats.org/officeDocument/2006/relationships/revisionLog" Target="revisionLog14.xml"/><Relationship Id="rId343" Type="http://schemas.openxmlformats.org/officeDocument/2006/relationships/revisionLog" Target="revisionLog22.xml"/><Relationship Id="rId326" Type="http://schemas.openxmlformats.org/officeDocument/2006/relationships/revisionLog" Target="revisionLog7.xml"/><Relationship Id="rId339" Type="http://schemas.openxmlformats.org/officeDocument/2006/relationships/revisionLog" Target="revisionLog18.xml"/><Relationship Id="rId334" Type="http://schemas.openxmlformats.org/officeDocument/2006/relationships/revisionLog" Target="revisionLog13.xml"/><Relationship Id="rId342" Type="http://schemas.openxmlformats.org/officeDocument/2006/relationships/revisionLog" Target="revisionLog21.xml"/><Relationship Id="rId325" Type="http://schemas.openxmlformats.org/officeDocument/2006/relationships/revisionLog" Target="revisionLog6.xml"/><Relationship Id="rId333" Type="http://schemas.openxmlformats.org/officeDocument/2006/relationships/revisionLog" Target="revisionLog12.xml"/><Relationship Id="rId338" Type="http://schemas.openxmlformats.org/officeDocument/2006/relationships/revisionLog" Target="revisionLog1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9D3710F-CB8A-4767-99C8-CC396215C66C}" diskRevisions="1" revisionId="2077" version="120">
  <header guid="{DF2DD8F4-1A2B-4C14-8B03-56C5E8AD9D66}" dateTime="2023-09-04T09:47:05" maxSheetId="3" userName="Шумилова Юлия Сергеевна" r:id="rId322" minRId="1837" maxRId="1838">
    <sheetIdMap count="2">
      <sheetId val="1"/>
      <sheetId val="2"/>
    </sheetIdMap>
  </header>
  <header guid="{6E7FD01D-1800-47F4-923D-862F786561CD}" dateTime="2023-09-04T09:52:36" maxSheetId="3" userName="Шумилова Юлия Сергеевна" r:id="rId323" minRId="1840" maxRId="1841">
    <sheetIdMap count="2">
      <sheetId val="1"/>
      <sheetId val="2"/>
    </sheetIdMap>
  </header>
  <header guid="{4B47868C-6C3B-431F-84ED-8CF977239F88}" dateTime="2023-09-04T09:56:55" maxSheetId="3" userName="Шумилова Юлия Сергеевна" r:id="rId324" minRId="1842" maxRId="1843">
    <sheetIdMap count="2">
      <sheetId val="1"/>
      <sheetId val="2"/>
    </sheetIdMap>
  </header>
  <header guid="{018D7DC1-6711-477A-A659-5DC7B31238D4}" dateTime="2023-09-04T10:05:14" maxSheetId="3" userName="Шумилова Юлия Сергеевна" r:id="rId325" minRId="1844" maxRId="1845">
    <sheetIdMap count="2">
      <sheetId val="1"/>
      <sheetId val="2"/>
    </sheetIdMap>
  </header>
  <header guid="{73B0CB67-A545-4256-82C3-F92B5205B5E3}" dateTime="2023-09-04T10:09:51" maxSheetId="3" userName="Шумилова Юлия Сергеевна" r:id="rId326" minRId="1846">
    <sheetIdMap count="2">
      <sheetId val="1"/>
      <sheetId val="2"/>
    </sheetIdMap>
  </header>
  <header guid="{45B84820-D3C8-45D6-AF33-A480ED6470F2}" dateTime="2023-09-04T10:47:07" maxSheetId="3" userName="Шумилова Юлия Сергеевна" r:id="rId327" minRId="1847" maxRId="1848">
    <sheetIdMap count="2">
      <sheetId val="1"/>
      <sheetId val="2"/>
    </sheetIdMap>
  </header>
  <header guid="{9D617696-DBD0-4095-8F6D-B0C40770A365}" dateTime="2023-09-12T07:55:31" maxSheetId="3" userName="Шумилова Юлия Сергеевна" r:id="rId328" minRId="1849">
    <sheetIdMap count="2">
      <sheetId val="1"/>
      <sheetId val="2"/>
    </sheetIdMap>
  </header>
  <header guid="{069570DA-911A-4E09-A238-9E0015F23F28}" dateTime="2023-09-12T07:58:38" maxSheetId="3" userName="Шумилова Юлия Сергеевна" r:id="rId329">
    <sheetIdMap count="2">
      <sheetId val="1"/>
      <sheetId val="2"/>
    </sheetIdMap>
  </header>
  <header guid="{61223D05-B00D-4D43-913F-CA50317723BA}" dateTime="2023-09-12T08:07:41" maxSheetId="3" userName="Шумилова Юлия Сергеевна" r:id="rId330" minRId="1855" maxRId="1858">
    <sheetIdMap count="2">
      <sheetId val="1"/>
      <sheetId val="2"/>
    </sheetIdMap>
  </header>
  <header guid="{D1C1E41F-1F60-4324-904A-11AB4062CA60}" dateTime="2023-09-12T08:24:36" maxSheetId="3" userName="Шумилова Юлия Сергеевна" r:id="rId331" minRId="1859">
    <sheetIdMap count="2">
      <sheetId val="1"/>
      <sheetId val="2"/>
    </sheetIdMap>
  </header>
  <header guid="{D4BF87F8-91E4-4305-98F1-0D3CB6977053}" dateTime="2023-09-12T09:03:26" maxSheetId="3" userName="Шумилова Юлия Сергеевна" r:id="rId332" minRId="1860">
    <sheetIdMap count="2">
      <sheetId val="1"/>
      <sheetId val="2"/>
    </sheetIdMap>
  </header>
  <header guid="{8962F5AE-6D41-4E1A-9D6F-21F304D914B8}" dateTime="2023-09-12T09:15:32" maxSheetId="3" userName="Шумилова Юлия Сергеевна" r:id="rId333" minRId="1861">
    <sheetIdMap count="2">
      <sheetId val="1"/>
      <sheetId val="2"/>
    </sheetIdMap>
  </header>
  <header guid="{3E70DA52-D538-405B-8A4F-7FA0CCCD9282}" dateTime="2023-09-12T09:24:11" maxSheetId="3" userName="Шумилова Юлия Сергеевна" r:id="rId334" minRId="1862" maxRId="1863">
    <sheetIdMap count="2">
      <sheetId val="1"/>
      <sheetId val="2"/>
    </sheetIdMap>
  </header>
  <header guid="{ECFFCD9A-3905-4E9D-92F1-AA04D2256A37}" dateTime="2023-09-12T09:26:46" maxSheetId="3" userName="Шумилова Юлия Сергеевна" r:id="rId335" minRId="1864">
    <sheetIdMap count="2">
      <sheetId val="1"/>
      <sheetId val="2"/>
    </sheetIdMap>
  </header>
  <header guid="{C2650F89-4599-4BA7-B43C-29352C77A7B3}" dateTime="2023-09-12T09:30:47" maxSheetId="3" userName="Шумилова Юлия Сергеевна" r:id="rId336" minRId="1868" maxRId="1870">
    <sheetIdMap count="2">
      <sheetId val="1"/>
      <sheetId val="2"/>
    </sheetIdMap>
  </header>
  <header guid="{F3DD10B1-E457-4A79-A810-3762F4EBDED1}" dateTime="2023-09-19T09:39:51" maxSheetId="3" userName="Шумилова Юлия Сергеевна" r:id="rId337" minRId="1874" maxRId="1875">
    <sheetIdMap count="2">
      <sheetId val="1"/>
      <sheetId val="2"/>
    </sheetIdMap>
  </header>
  <header guid="{5127A899-BB8B-4FDF-9E1D-ECC04C264C7C}" dateTime="2023-09-19T09:42:57" maxSheetId="3" userName="Шумилова Юлия Сергеевна" r:id="rId338" minRId="1876" maxRId="1877">
    <sheetIdMap count="2">
      <sheetId val="1"/>
      <sheetId val="2"/>
    </sheetIdMap>
  </header>
  <header guid="{971815A4-D264-4F4C-B8C6-E6CFB0BBF9CA}" dateTime="2023-09-19T16:57:47" maxSheetId="3" userName="Брыксина Ольга Сергеевна" r:id="rId339" minRId="1878" maxRId="1913">
    <sheetIdMap count="2">
      <sheetId val="1"/>
      <sheetId val="2"/>
    </sheetIdMap>
  </header>
  <header guid="{53A0CB12-1623-4562-8361-25910E5356CF}" dateTime="2023-09-19T16:58:00" maxSheetId="3" userName="Брыксина Ольга Сергеевна" r:id="rId340" minRId="1916" maxRId="1917">
    <sheetIdMap count="2">
      <sheetId val="1"/>
      <sheetId val="2"/>
    </sheetIdMap>
  </header>
  <header guid="{54C724A1-DBBE-41ED-BBD2-DEC08BEC8F7C}" dateTime="2023-09-21T09:44:47" maxSheetId="3" userName="Брыксина Ольга Сергеевна" r:id="rId341" minRId="1918" maxRId="1924">
    <sheetIdMap count="2">
      <sheetId val="1"/>
      <sheetId val="2"/>
    </sheetIdMap>
  </header>
  <header guid="{4CF7CDC7-945A-4489-9453-65BD04C82B5D}" dateTime="2023-09-21T10:01:48" maxSheetId="3" userName="Брыксина Ольга Сергеевна" r:id="rId342" minRId="1927" maxRId="1933">
    <sheetIdMap count="2">
      <sheetId val="1"/>
      <sheetId val="2"/>
    </sheetIdMap>
  </header>
  <header guid="{DE3812FA-4080-47F7-86FE-1BA7D93F077F}" dateTime="2023-09-21T10:34:54" maxSheetId="3" userName="Брыксина Ольга Сергеевна" r:id="rId343" minRId="1937" maxRId="1992">
    <sheetIdMap count="2">
      <sheetId val="1"/>
      <sheetId val="2"/>
    </sheetIdMap>
  </header>
  <header guid="{89D3710F-CB8A-4767-99C8-CC396215C66C}" dateTime="2023-09-21T10:45:57" maxSheetId="3" userName="Брыксина Ольга Сергеевна" r:id="rId344" minRId="1996" maxRId="207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XFD12" start="0" length="2147483647">
    <dxf/>
  </rfmt>
  <rfmt sheetId="1" sqref="A12:XFD12" start="0" length="2147483647">
    <dxf>
      <font>
        <color auto="1"/>
      </font>
    </dxf>
  </rfmt>
  <rfmt sheetId="1" sqref="A15:I15" start="0" length="2147483647">
    <dxf>
      <font>
        <color auto="1"/>
      </font>
    </dxf>
  </rfmt>
  <rfmt sheetId="1" sqref="G16" start="0" length="0">
    <dxf>
      <font>
        <color auto="1"/>
        <name val="Times New Roman"/>
        <scheme val="none"/>
      </font>
    </dxf>
  </rfmt>
  <rfmt sheetId="1" sqref="A16:I16" start="0" length="2147483647">
    <dxf>
      <font>
        <color auto="1"/>
      </font>
    </dxf>
  </rfmt>
  <rcc rId="1849" sId="1">
    <oc r="G15" t="inlineStr">
      <is>
        <t>НДФЛ 1=(Dn * Кфзп -Vn * Kv) * Sn * Ксоб +/- F* Нндфл1,</t>
      </is>
    </oc>
    <nc r="G15" t="inlineStr">
      <is>
        <t xml:space="preserve">НДФЛ 1=(Dn * Кфзп -Vn * Kv) * Sn * Ксоб (+/-)F*Нндфл1
</t>
      </is>
    </nc>
  </rcc>
  <rcv guid="{8EBA69F6-CDBB-4196-A6D1-314D978DBA7E}" action="delete"/>
  <rdn rId="0" localSheetId="1" customView="1" name="Z_8EBA69F6_CDBB_4196_A6D1_314D978DBA7E_.wvu.PrintTitles" hidden="1" oldHidden="1">
    <formula>'УФНС России по АК'!$10:$10</formula>
    <oldFormula>'УФНС России по АК'!$10:$10</oldFormula>
  </rdn>
  <rdn rId="0" localSheetId="1" customView="1" name="Z_8EBA69F6_CDBB_4196_A6D1_314D978DBA7E_.wvu.Rows" hidden="1" oldHidden="1">
    <formula>'УФНС России по АК'!$11:$11</formula>
  </rdn>
  <rcv guid="{8EBA69F6-CDBB-4196-A6D1-314D978DBA7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7" sId="1" quotePrefix="1">
    <oc r="D11" t="inlineStr">
      <is>
        <t>10101010000000110</t>
      </is>
    </oc>
    <nc r="D11" t="inlineStr">
      <is>
        <t>10101000000000110</t>
      </is>
    </nc>
  </rcc>
  <rfmt sheetId="1" sqref="A1:XFD1048576" start="0" length="2147483647">
    <dxf>
      <font>
        <color rgb="FFFF0000"/>
      </font>
    </dxf>
  </rfmt>
  <rfmt sheetId="1" sqref="A10:U11" start="0" length="2147483647">
    <dxf>
      <font>
        <color auto="1"/>
      </font>
    </dxf>
  </rfmt>
  <rcc rId="1838" sId="1">
    <oc r="G11"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 Прибыль организаций + Прибыль кгн + Прибыль мхк + Прибыль срп + Прибыль бывш КГН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Прибыль организаций = (Прибыль основная + Прибыль оп)  (+/-) Днр
Прибыль основная = (V НБ основная * Sсубъект + P перерасчёт) * Kсоб.  - V льгот (+/-) F * Нприбыль
Прибыль ОП = (V НБ ОП * Sсубъект + Рперерасчет) * Ксоб.  - Vльгот (+/-) F * Нприбыль
Прибыль кгн =  (V НБ КГН * Sсубъект) * Kсоб. + P перерасчёт (+/-) F * Нприбыль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 (+/-)F
Прибыль основная = (V НБ основная * Sсубъект + P перерасчёт) * Kсоб.  - V льгот (+/-) F * Нприбыль
Прибыль ОП = (V НБ ОП * Sсубъект + Рперерасчет) * Ксоб.  - Vльгот (+/-) F * Нприбыль
Прибыль кгн =  (V НБ КГН * Sсубъект) * Kсоб. + P перерасчёт (+/-) F * Нприбыль
Прибыль мхк =  (V НБ МХК * Sсубъект) * Kсоб. + P перерасчёт - V льгот (+/-) F * Н прибыль
</t>
        </r>
      </is>
    </nc>
  </rcc>
  <rdn rId="0" localSheetId="1" customView="1" name="Z_8EBA69F6_CDBB_4196_A6D1_314D978DBA7E_.wvu.PrintTitles" hidden="1" oldHidden="1">
    <formula>'УФНС России по АК'!$10:$10</formula>
  </rdn>
  <rcv guid="{8EBA69F6-CDBB-4196-A6D1-314D978DBA7E}"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0"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 (+/-)F
Прибыль основная = (V НБ основная * Sсубъект + P перерасчёт) * Kсоб.  - V льгот (+/-) F * Нприбыль
Прибыль ОП = (V НБ ОП * Sсубъект + Рперерасчет) * Ксоб.  - Vльгот (+/-) F * Нприбыль
Прибыль кгн =  (V НБ КГН * Sсубъект) * Kсоб. + P перерасчёт (+/-) F * Нприбыль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 (+/-)F
Налог на прибыль осн = (VНБ осн*Sсубъект + P перерасчёт) * Kсоб.  - V льгот (+/-) F) * Нприбыль
Прибыль ОП = (V НБ ОП * Sсубъект + Рперерасчет) * Ксоб.  - Vльгот (+/-) F * Нприбыль
Прибыль кгн =  (V НБ КГН * Sсубъект) * Kсоб. + P перерасчёт (+/-) F * Нприбыль
Прибыль мхк =  (V НБ МХК * Sсубъект) * Kсоб. + P перерасчёт - V льгот (+/-) F * Н прибыль
</t>
        </r>
      </is>
    </nc>
  </rcc>
  <rcc rId="1841" sId="1">
    <oc r="E11" t="inlineStr">
      <is>
        <t>Налог на прибыль организаций, зачисляемый в бюджеты бюджетной системы Российской Федерации по соответствующим ставкам</t>
      </is>
    </oc>
    <nc r="E11" t="inlineStr">
      <is>
        <t xml:space="preserve">Налог на прибыль организаций, зачисляемый в бюджеты бюджетной системы Российской Федерации по соответствующим ставкам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XFD17" start="0" length="2147483647">
    <dxf>
      <font>
        <color auto="1"/>
      </font>
    </dxf>
  </rfmt>
  <rfmt sheetId="1" sqref="A18:I18" start="0" length="2147483647">
    <dxf>
      <font>
        <color auto="1"/>
      </font>
    </dxf>
  </rfmt>
  <rfmt sheetId="1" sqref="A19:I19" start="0" length="2147483647">
    <dxf>
      <font>
        <color auto="1"/>
      </font>
    </dxf>
  </rfmt>
  <rcv guid="{8EBA69F6-CDBB-4196-A6D1-314D978DBA7E}" action="delete"/>
  <rdn rId="0" localSheetId="1" customView="1" name="Z_8EBA69F6_CDBB_4196_A6D1_314D978DBA7E_.wvu.PrintArea" hidden="1" oldHidden="1">
    <formula>'УФНС России по АК'!$A$1:$I$87</formula>
  </rdn>
  <rdn rId="0" localSheetId="1" customView="1" name="Z_8EBA69F6_CDBB_4196_A6D1_314D978DBA7E_.wvu.PrintTitles" hidden="1" oldHidden="1">
    <formula>'УФНС России по АК'!$10:$10</formula>
    <oldFormula>'УФНС России по АК'!$10:$10</oldFormula>
  </rdn>
  <rdn rId="0" localSheetId="1" customView="1" name="Z_8EBA69F6_CDBB_4196_A6D1_314D978DBA7E_.wvu.Rows" hidden="1" oldHidden="1">
    <formula>'УФНС России по АК'!$11:$11</formula>
    <oldFormula>'УФНС России по АК'!$11:$11</oldFormula>
  </rdn>
  <rcv guid="{8EBA69F6-CDBB-4196-A6D1-314D978DBA7E}"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2"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 (+/-)F
Налог на прибыль осн = (VНБ осн*Sсубъект + P перерасчёт) * Kсоб.  - V льгот (+/-) F) * Нприбыль
Прибыль ОП = (V НБ ОП * Sсубъект + Рперерасчет) * Ксоб.  - Vльгот (+/-) F * Нприбыль
Прибыль кгн =  (V НБ КГН * Sсубъект) * Kсоб. + P перерасчёт (+/-) F * Нприбыль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 ОП = (VНБ ОП*Sсубъект+Рперерасчет)*Ксоб.-Vльгот (+/-) F)*Нприбыль
Прибыль кгн =  (V НБ КГН * Sсубъект) * Kсоб. + P перерасчёт (+/-) F * Нприбыль
Прибыль мхк =  (V НБ МХК * Sсубъект) * Kсоб. + P перерасчёт - V льгот (+/-) F * Н прибыль
</t>
        </r>
      </is>
    </nc>
  </rcc>
  <rcc rId="1843" sId="1">
    <oc r="E11" t="inlineStr">
      <is>
        <t xml:space="preserve">Налог на прибыль организаций, зачисляемый в бюджеты бюджетной системы Российской Федерации по соответствующим ставкам                                               </t>
      </is>
    </oc>
    <nc r="E11" t="inlineStr">
      <is>
        <t xml:space="preserve">Налог на прибыль организаций, зачисляемый в бюджеты бюджетной системы Российской Федерации по соответствующим ставкам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4"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 ОП = (VНБ ОП*Sсубъект+Рперерасчет)*Ксоб.-Vльгот (+/-) F)*Нприбыль
Прибыль кгн =  (V НБ КГН * Sсубъект) * Kсоб. + P перерасчёт (+/-) F * Нприбыль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 ОП = (VНБ ОП*Sсубъект+Рперерасчет)*Ксоб.-Vльгот (+/-) F)*Нприбыль
Налог на прибыль все КГН=(∑V все КГН*S)*Kсоб.(+/-)F *Нприбыль*НБК РФ
Прибыль мхк =  (V НБ МХК * Sсубъект) * Kсоб. + P перерасчёт - V льгот (+/-) F * Н прибыль
</t>
        </r>
      </is>
    </nc>
  </rcc>
  <rcc rId="1845" sId="1">
    <oc r="E11" t="inlineStr">
      <is>
        <t xml:space="preserve">Налог на прибыль организаций, зачисляемый в бюджеты бюджетной системы Российской Федерации по соответствующим ставкам                                                                                 </t>
      </is>
    </oc>
    <nc r="E11" t="inlineStr">
      <is>
        <t xml:space="preserve">Налог на прибыль организаций, зачисляемый в бюджеты бюджетной системы Российской Федерации по соответствующим ставкам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6"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 ОП = (VНБ ОП*Sсубъект+Рперерасчет)*Ксоб.-Vльгот (+/-) F)*Нприбыль
Налог на прибыль все КГН=(∑V все КГН*S)*Kсоб.(+/-)F *Нприбыль*НБК РФ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прибыльОП=(VНБОП*Sсубъект+Рперерасчет)*Ксоб.-Vльгот (+/-) F)*Нприбыль
Налог на прибыль все КГН=(∑V все КГН*S)*Kсоб.(+/-)F *Нприбыль*НБК РФ
Налог на прибыль бывшКГН_99% =V бывшКГН_99% * Tнфг_экспорт. * S (+-) F
Прибыль мхк =  (V НБ МХК * Sсубъект) * Kсоб. + P перерасчёт - V льгот (+/-) F * Н прибыль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7"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Налог на прибыль организаций – налог на прибыль организаций, зачисляемый в бюджет субъекта,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1848"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Прибыльорганизаций – налог на прибыль организаций, зачисляемый в бюджет субъекта, тыс. рублей;
Прибыль кгн – налог на прибыль организаций консолидированных групп налогоплательщиков, зачисляемый в бюджеты субъекта, тыс. рублей;
Прибыль мхк – налог на прибыль организаций, уплачиваемый международными холдинговыми компаниями;
Прибыль срп – налог на прибыль организаций при выполнении Соглашений о разработке месторождений нефти и газа, тыс. рублей.
V НБ основная – сумма налоговой базы для исчисления налога на прибыль по основной ставке, тыс. рублей;
Днр – дополнительные поступления (потери) по годовым перерасчетам, недоимке, платежам, начисленным по результатам контрольной работы налоговых органов, а также доходы от мероприятий по сокращению налогового разрыва, тыс. рублей;
V НБ КГН - сумма налоговой базы по основной ставке по налогоплательщикам консолидированной группе,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 НБ ОП - сумма налоговой базы обособленных подразделений по основной ставке,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VНБ МХК - сумма налоговой базы по основной ставке по международным холдинговым компаниям,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S субъект - ставка налога на прибыль организаций, зачисляемого в бюджет субъекта, %;
P перерасчёт – сумма налога по годовым перерасчетам,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прибыль - норматив отчисления налога на прибыль организаций в соответствующий уровень бюджета, установленный в соответствии со статьями БК РФ, %.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налог на прибыль организаций, уплачиваемый международными холдинговыми компаниями;
Прибыль срп – налог на прибыль организаций при выполнении Соглашений о разработке месторождений нефти и газа, тыс. рублей.
V НБ основная – сумма налоговой базы для исчисления налога на прибыль по основной ставке, тыс. рублей;
Днр – дополнительные поступления (потери) по годовым перерасчетам, недоимке, платежам, начисленным по результатам контрольной работы налоговых органов, а также доходы от мероприятий по сокращению налогового разрыва, тыс. рублей;
V НБ КГН - сумма налоговой базы по основной ставке по налогоплательщикам консолидированной группе,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 НБ ОП - сумма налоговой базы обособленных подразделений по основной ставке,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VНБ МХК - сумма налоговой базы по основной ставке по международным холдинговым компаниям,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S субъект - ставка налога на прибыль организаций, зачисляемого в бюджет субъекта, %;
P перерасчёт – сумма налога по годовым перерасчетам,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прибыль - норматив отчисления налога на прибыль организаций в соответствующий уровень бюджета, установленный в соответствии со статьями БК РФ, %.
</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0:XFD20" start="0" length="2147483647">
    <dxf>
      <font>
        <color auto="1"/>
      </font>
    </dxf>
  </rfmt>
  <rfmt sheetId="1" sqref="A21:XFD21" start="0" length="2147483647">
    <dxf>
      <font>
        <color auto="1"/>
      </font>
    </dxf>
  </rfmt>
  <rfmt sheetId="1" sqref="A22:XFD22" start="0" length="2147483647">
    <dxf>
      <font>
        <color auto="1"/>
      </font>
    </dxf>
  </rfmt>
  <rfmt sheetId="1" sqref="A23:XFD23" start="0" length="2147483647">
    <dxf>
      <font>
        <color auto="1"/>
      </font>
    </dxf>
  </rfmt>
  <rcc rId="1855" sId="1">
    <oc r="G24" t="inlineStr">
      <is>
        <t>НДФЛ 13 = Dn * Т прибыли /100 (+/-) F</t>
      </is>
    </oc>
    <nc r="G24" t="inlineStr">
      <is>
        <t>НДФЛ 13 = Dn * Т прибыли /100 (+/-) F *Нндфл13</t>
      </is>
    </nc>
  </rcc>
  <rcc rId="1856" sId="1">
    <oc r="G25" t="inlineStr">
      <is>
        <t>НДФЛ 14 =  Dn * Т прибыли /100 (+/-) F</t>
      </is>
    </oc>
    <nc r="G25" t="inlineStr">
      <is>
        <t>НДФЛ 14 =  Dn * Т прибыли /100 (+/-) F* Нндфл14</t>
      </is>
    </nc>
  </rcc>
  <rcc rId="1857" sId="1">
    <oc r="H24" t="inlineStr">
      <is>
        <t>Прогнозный объем поступлений НДФЛ 13 рассчитывается исходя из налоговой базы по налогу согласно данным отчётов 5-НДФЛ,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4" t="inlineStr">
      <is>
        <t>Прогнозный объем поступлений НДФЛ 13 рассчитывается исходя из налоговой базы по налогу согласно данным отчёта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1858" sId="1">
    <oc r="H25" t="inlineStr">
      <is>
        <t>Прогнозный объем поступлений НДФЛ 14 рассчитывается исходя из налоговой базы по налогу согласно данным отчётов 5-НДФЛ,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5" t="inlineStr">
      <is>
        <t>Прогнозный объем поступлений НДФЛ 14 рассчитывается исходя из налоговой базы по налогу согласно данным отчёта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fmt sheetId="1" sqref="A24:I25" start="0" length="2147483647">
    <dxf>
      <font>
        <color auto="1"/>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9" sId="1">
    <oc r="G12" t="inlineStr">
      <is>
        <r>
          <t xml:space="preserve">Основная формула расчёта налога:
</t>
        </r>
        <r>
          <rPr>
            <sz val="11"/>
            <rFont val="Times New Roman"/>
            <family val="1"/>
            <charset val="204"/>
          </rPr>
          <t>Прибыль СРП = ∑((V НБ СРП * S) * К$) * Kсоб. * Нсрп</t>
        </r>
        <r>
          <rPr>
            <b/>
            <sz val="11"/>
            <rFont val="Times New Roman"/>
            <family val="1"/>
            <charset val="204"/>
          </rPr>
          <t xml:space="preserve">
</t>
        </r>
      </is>
    </oc>
    <nc r="G12" t="inlineStr">
      <is>
        <r>
          <t xml:space="preserve">Основная формула расчёта налога:
</t>
        </r>
        <r>
          <rPr>
            <sz val="11"/>
            <rFont val="Times New Roman"/>
            <family val="1"/>
            <charset val="204"/>
          </rPr>
          <t>Прибыль СРП = ∑((V НБ СРП * S) * К$) * Kсоб. * Нсрп,
где V НБ СРП = (Vнефт * Кбар * Цнефт ) + (Vгаз * Цгаз) - Р - Дпп - З</t>
        </r>
        <r>
          <rPr>
            <b/>
            <sz val="11"/>
            <rFont val="Times New Roman"/>
            <family val="1"/>
            <charset val="204"/>
          </rPr>
          <t xml:space="preserve">
</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0" sId="1">
    <o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срп – ставка налога, %;
К$- среднегодовой курс доллара США по отношению к рублю,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Нсрп - норматив отчисления налога на прибыль организаций в соответствующий уровень бюджета, установленный в соответствии со статьями БК РФ, %.
</t>
      </is>
    </oc>
    <n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Нсрп - норматив отчисления налога на прибыль организаций в соответствующий уровень бюджета, установленный в соответствии со статьями БК РФ, %.
</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XFD14" start="0" length="2147483647">
    <dxf>
      <font>
        <color auto="1"/>
      </font>
    </dxf>
  </rfmt>
  <rcc rId="1861" sId="1">
    <oc r="G13" t="inlineStr">
      <is>
        <r>
          <t xml:space="preserve">Основная формула расчёта налога:
</t>
        </r>
        <r>
          <rPr>
            <sz val="11"/>
            <color rgb="FFFF0000"/>
            <rFont val="Times New Roman"/>
            <family val="1"/>
            <charset val="204"/>
          </rPr>
          <t>Прибыль бывш КГН = ((∑Vбывш КГН*S)*Kсоб.(+/-) F*Нприбыль*Н БК РФ,</t>
        </r>
        <r>
          <rPr>
            <b/>
            <sz val="11"/>
            <color rgb="FFFF0000"/>
            <rFont val="Times New Roman"/>
            <family val="1"/>
            <charset val="204"/>
          </rPr>
          <t xml:space="preserve">
</t>
        </r>
      </is>
    </oc>
    <nc r="G13" t="inlineStr">
      <is>
        <r>
          <t xml:space="preserve">Основная формула расчёта налога:
</t>
        </r>
        <r>
          <rPr>
            <sz val="11"/>
            <color rgb="FFFF0000"/>
            <rFont val="Times New Roman"/>
            <family val="1"/>
            <charset val="204"/>
          </rPr>
          <t xml:space="preserve">Налог на прибыль все КГН = (∑Vвсе КГН*S)*Kсоб.(+/-) F*Нприбыль*Н БК РФ
</t>
        </r>
        <r>
          <rPr>
            <b/>
            <sz val="11"/>
            <color rgb="FFFF0000"/>
            <rFont val="Times New Roman"/>
            <family val="1"/>
            <charset val="204"/>
          </rPr>
          <t xml:space="preserve">
</t>
        </r>
      </is>
    </nc>
  </rcc>
  <rfmt sheetId="1" sqref="A13:G13" start="0" length="2147483647">
    <dxf>
      <font>
        <color auto="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2" sId="1" odxf="1" dxf="1">
    <o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is>
    </oc>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is>
    </nc>
    <ndxf>
      <font>
        <color auto="1"/>
        <name val="Times New Roman"/>
        <scheme val="none"/>
      </font>
    </ndxf>
  </rcc>
  <rcc rId="1863" sId="1">
    <oc r="I13"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
- показатели сырьевого экспорта, направляемые в составе прогноза социально-экономического развития.
ПрибыльбывшКГН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НБК РФ - норматив отчисления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t>
      </is>
    </oc>
    <nc r="I13" t="inlineStr">
      <is>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динамика налоговой базы по налогу согласно данным отчёта по форме № 5-П, сложившаяся за предыдущие периоды;
- налоговые ставки, льготы и преференции, предусмотренные главой 25 НК РФ «Налог на прибыль организаций»;
- показатели сырьевого экспорта, направляемые в составе прогноза социально-экономического развития.
- среднегодовой курс доллара США по отношению к рублю, рублей.
Налог на прибыль 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все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НБК РФ - норматив отчисления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
</t>
      </is>
    </nc>
  </rcc>
  <rfmt sheetId="1" sqref="I13" start="0" length="2147483647">
    <dxf>
      <font>
        <color auto="1"/>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4" sId="1">
    <oc r="G25" t="inlineStr">
      <is>
        <t>НДФЛ 14 =  Dn * Т прибыли /100 (+/-) F* Нндфл14</t>
      </is>
    </oc>
    <nc r="G25" t="inlineStr">
      <is>
        <t>НДФЛ 14 = Dn * Т прибыли /100 (+/-) F* Нндфл14</t>
      </is>
    </nc>
  </rcc>
  <rdn rId="0" localSheetId="1" customView="1" name="Z_8EBA69F6_CDBB_4196_A6D1_314D978DBA7E_.wvu.Rows" hidden="1" oldHidden="1">
    <oldFormula>'УФНС России по АК'!$11:$11</oldFormula>
  </rdn>
  <rcv guid="{8EBA69F6-CDBB-4196-A6D1-314D978DBA7E}" action="delete"/>
  <rdn rId="0" localSheetId="1" customView="1" name="Z_8EBA69F6_CDBB_4196_A6D1_314D978DBA7E_.wvu.PrintArea" hidden="1" oldHidden="1">
    <formula>'УФНС России по АК'!$A$1:$I$87</formula>
    <oldFormula>'УФНС России по АК'!$A$1:$I$87</oldFormula>
  </rdn>
  <rdn rId="0" localSheetId="1" customView="1" name="Z_8EBA69F6_CDBB_4196_A6D1_314D978DBA7E_.wvu.PrintTitles" hidden="1" oldHidden="1">
    <formula>'УФНС России по АК'!$10:$10</formula>
    <oldFormula>'УФНС России по АК'!$10:$10</oldFormula>
  </rdn>
  <rcv guid="{8EBA69F6-CDBB-4196-A6D1-314D978DBA7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6:I46" start="0" length="2147483647">
    <dxf>
      <font>
        <color auto="1"/>
      </font>
    </dxf>
  </rfmt>
  <rrc rId="1868" sId="1" ref="A47:XFD47" action="insertRow"/>
  <rcc rId="1869" sId="1">
    <nc r="A47">
      <v>37</v>
    </nc>
  </rcc>
  <rcc rId="1870" sId="1">
    <oc r="A48">
      <f>A46+1</f>
    </oc>
    <nc r="A48">
      <v>38</v>
    </nc>
  </rcc>
  <rcv guid="{8EBA69F6-CDBB-4196-A6D1-314D978DBA7E}" action="delete"/>
  <rdn rId="0" localSheetId="1" customView="1" name="Z_8EBA69F6_CDBB_4196_A6D1_314D978DBA7E_.wvu.PrintArea" hidden="1" oldHidden="1">
    <formula>'УФНС России по АК'!$A$1:$I$88</formula>
    <oldFormula>'УФНС России по АК'!$A$1:$I$88</oldFormula>
  </rdn>
  <rdn rId="0" localSheetId="1" customView="1" name="Z_8EBA69F6_CDBB_4196_A6D1_314D978DBA7E_.wvu.PrintTitles" hidden="1" oldHidden="1">
    <formula>'УФНС России по АК'!$10:$10</formula>
    <oldFormula>'УФНС России по АК'!$10:$10</oldFormula>
  </rdn>
  <rdn rId="0" localSheetId="1" customView="1" name="Z_8EBA69F6_CDBB_4196_A6D1_314D978DBA7E_.wvu.FilterData" hidden="1" oldHidden="1">
    <formula>'УФНС России по АК'!$A$10:$U$88</formula>
  </rdn>
  <rcv guid="{8EBA69F6-CDBB-4196-A6D1-314D978DBA7E}"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74" sId="1" ref="A47:XFD47" action="deleteRow">
    <rfmt sheetId="1" xfDxf="1" sqref="A47:XFD47" start="0" length="0">
      <dxf>
        <font>
          <color rgb="FFFF0000"/>
        </font>
      </dxf>
    </rfmt>
    <rcc rId="0" sId="1" dxf="1">
      <nc r="A47">
        <v>37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B4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4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47"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47"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4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47"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4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4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1875" sId="1">
    <oc r="A47">
      <v>38</v>
    </oc>
    <nc r="A47">
      <v>37</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6" sId="1">
    <oc r="G47" t="inlineStr">
      <is>
        <r>
          <t xml:space="preserve">Основная формула расчёта налога:
</t>
        </r>
        <r>
          <rPr>
            <sz val="11"/>
            <color rgb="FFFF0000"/>
            <rFont val="Times New Roman"/>
            <family val="1"/>
            <charset val="204"/>
          </rPr>
          <t xml:space="preserve">УСН Всего = УСНд + УСНд-р 
</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УСНд = ((Vнб д(пр.п.) / 4 + (Vнб д(пр.п) * Iпц * Кпл) / 4 * 3) * Sд – Vстр.взн. * (K соб</t>
        </r>
        <r>
          <rPr>
            <b/>
            <sz val="11"/>
            <color rgb="FFFF0000"/>
            <rFont val="Times New Roman"/>
            <family val="1"/>
            <charset val="204"/>
          </rPr>
          <t xml:space="preserve">) (+/-) </t>
        </r>
        <r>
          <rPr>
            <sz val="11"/>
            <color rgb="FFFF0000"/>
            <rFont val="Times New Roman"/>
            <family val="1"/>
            <charset val="204"/>
          </rPr>
          <t>F) * Нд</t>
        </r>
        <r>
          <rPr>
            <b/>
            <sz val="11"/>
            <color rgb="FFFF0000"/>
            <rFont val="Times New Roman"/>
            <family val="1"/>
            <charset val="204"/>
          </rPr>
          <t xml:space="preserve">
</t>
        </r>
        <r>
          <rPr>
            <sz val="11"/>
            <color rgb="FFFF0000"/>
            <rFont val="Times New Roman"/>
            <family val="1"/>
            <charset val="204"/>
          </rPr>
          <t>Vстр.взн. = ((Vнб д(пп) * Sд) * (Vстр.взн.(пр.п) / Iисч.пр.п)
УСНд-р = (((VНБ д-р (пр.п) / 4 + ((Vнб д-р (пр.п) * Iпц * Кпл (д-р) / 4 * 3)) *S д-р) + ((V нб мин (пр.п) / 4+
((V нб мин (пр.п) * Iпц * Кпл (мин)) / 4 * 3)) * S мин)) * Ксоб +/- F) * Нд-р/мин,
V нб мин (пр.п) = ∑мин упл (пр.п) / Sмин * 100,</t>
        </r>
      </is>
    </oc>
    <nc r="G47" t="inlineStr">
      <is>
        <r>
          <t xml:space="preserve">Основная формула расчёта налога:
</t>
        </r>
        <r>
          <rPr>
            <sz val="11"/>
            <color rgb="FFFF0000"/>
            <rFont val="Times New Roman"/>
            <family val="1"/>
            <charset val="204"/>
          </rPr>
          <t xml:space="preserve">УСН Всего = УСНд + УСНд-р 
</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УСНд = ((Vнб д(пр.п.) / 4 + (Vнб д(пр.п) * Iпц * Кпл) / 4 * 3) * Sд – Vстр.взн. * (K соб</t>
        </r>
        <r>
          <rPr>
            <b/>
            <sz val="11"/>
            <color rgb="FFFF0000"/>
            <rFont val="Times New Roman"/>
            <family val="1"/>
            <charset val="204"/>
          </rPr>
          <t xml:space="preserve">) (+/-) </t>
        </r>
        <r>
          <rPr>
            <sz val="11"/>
            <color rgb="FFFF0000"/>
            <rFont val="Times New Roman"/>
            <family val="1"/>
            <charset val="204"/>
          </rPr>
          <t>F) * Нд</t>
        </r>
        <r>
          <rPr>
            <b/>
            <sz val="11"/>
            <color rgb="FFFF0000"/>
            <rFont val="Times New Roman"/>
            <family val="1"/>
            <charset val="204"/>
          </rPr>
          <t xml:space="preserve">
</t>
        </r>
        <r>
          <rPr>
            <sz val="11"/>
            <color rgb="FFFF0000"/>
            <rFont val="Times New Roman"/>
            <family val="1"/>
            <charset val="204"/>
          </rPr>
          <t>Vстр.взн. = ((Vнб д(пп) * Sд) * (Vстр.взн.(пр.п) / Iисч.пр.п)
УСНд-р = (((VНБ д-р (пр.п) / 4 + ((Vнб д-р (пр.п) * Iпц * Кпл (д-р) / 4 * 3)) *S д-р) + ((V нб мин (пр.п) / 4+
((V нб мин (пр.п) * Iпц * Кпл (мин)) / 4 * 3)) * S мин)) * Ксоб +/- F) * Нд-р/мин,
V нб мин (пр.п) = ∑мин упл (пр.п) / Sмин * 100</t>
        </r>
      </is>
    </nc>
  </rcc>
  <rcc rId="1877" sId="1">
    <oc r="G48" t="inlineStr">
      <is>
        <r>
          <t xml:space="preserve">Основная формула расчёта налога:
</t>
        </r>
        <r>
          <rPr>
            <sz val="11"/>
            <color rgb="FFFF0000"/>
            <rFont val="Times New Roman"/>
            <family val="1"/>
            <charset val="204"/>
          </rPr>
          <t>ЕСХН = (((V нб есхн (пр.п.) * Iс/х ак) – (V убыток (пр.п.) * Iс/х)) * Sесхн * Ксоб есхн +/- F) * Несхн,</t>
        </r>
        <r>
          <rPr>
            <b/>
            <sz val="11"/>
            <color rgb="FFFF0000"/>
            <rFont val="Times New Roman"/>
            <family val="1"/>
            <charset val="204"/>
          </rPr>
          <t xml:space="preserve">
</t>
        </r>
      </is>
    </oc>
    <nc r="G48" t="inlineStr">
      <is>
        <r>
          <t xml:space="preserve">Основная формула расчёта налога:
</t>
        </r>
        <r>
          <rPr>
            <sz val="11"/>
            <color rgb="FFFF0000"/>
            <rFont val="Times New Roman"/>
            <family val="1"/>
            <charset val="204"/>
          </rPr>
          <t>ЕСХН = (((V нб есхн (пр.п.) * Iс/х ак) – (V убыток (пр.п.) * Iс/х)) * Sесхн * Ксоб есхн +/- F) * Несхн</t>
        </r>
        <r>
          <rPr>
            <b/>
            <sz val="11"/>
            <color rgb="FFFF0000"/>
            <rFont val="Times New Roman"/>
            <family val="1"/>
            <charset val="204"/>
          </rPr>
          <t xml:space="preserve">
</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7:F47" start="0" length="2147483647">
    <dxf>
      <font>
        <color auto="1"/>
      </font>
    </dxf>
  </rfmt>
  <rcc rId="1878" sId="1">
    <oc r="G47" t="inlineStr">
      <is>
        <r>
          <t xml:space="preserve">Основная формула расчёта налога:
</t>
        </r>
        <r>
          <rPr>
            <sz val="11"/>
            <color rgb="FFFF0000"/>
            <rFont val="Times New Roman"/>
            <family val="1"/>
            <charset val="204"/>
          </rPr>
          <t xml:space="preserve">УСН Всего = УСНд + УСНд-р 
</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УСНд = ((Vнб д(пр.п.) / 4 + (Vнб д(пр.п) * Iпц * Кпл) / 4 * 3) * Sд – Vстр.взн. * (K соб</t>
        </r>
        <r>
          <rPr>
            <b/>
            <sz val="11"/>
            <color rgb="FFFF0000"/>
            <rFont val="Times New Roman"/>
            <family val="1"/>
            <charset val="204"/>
          </rPr>
          <t xml:space="preserve">) (+/-) </t>
        </r>
        <r>
          <rPr>
            <sz val="11"/>
            <color rgb="FFFF0000"/>
            <rFont val="Times New Roman"/>
            <family val="1"/>
            <charset val="204"/>
          </rPr>
          <t>F) * Нд</t>
        </r>
        <r>
          <rPr>
            <b/>
            <sz val="11"/>
            <color rgb="FFFF0000"/>
            <rFont val="Times New Roman"/>
            <family val="1"/>
            <charset val="204"/>
          </rPr>
          <t xml:space="preserve">
</t>
        </r>
        <r>
          <rPr>
            <sz val="11"/>
            <color rgb="FFFF0000"/>
            <rFont val="Times New Roman"/>
            <family val="1"/>
            <charset val="204"/>
          </rPr>
          <t>Vстр.взн. = ((Vнб д(пп) * Sд) * (Vстр.взн.(пр.п) / Iисч.пр.п)
УСНд-р = (((VНБ д-р (пр.п) / 4 + ((Vнб д-р (пр.п) * Iпц * Кпл (д-р) / 4 * 3)) *S д-р) + ((V нб мин (пр.п) / 4+
((V нб мин (пр.п) * Iпц * Кпл (мин)) / 4 * 3)) * S мин)) * Ксоб +/- F) * Нд-р/мин,
V нб мин (пр.п) = ∑мин упл (пр.п) / Sмин * 100</t>
        </r>
      </is>
    </oc>
    <nc r="G47" t="inlineStr">
      <is>
        <r>
          <t xml:space="preserve">Основная формула расчёта налога:
</t>
        </r>
        <r>
          <rPr>
            <sz val="11"/>
            <color rgb="FFFF0000"/>
            <rFont val="Times New Roman"/>
            <family val="1"/>
            <charset val="204"/>
          </rPr>
          <t xml:space="preserve">УСН Всего = УСНд + УСНд-р 
</t>
        </r>
        <r>
          <rPr>
            <b/>
            <sz val="11"/>
            <color rgb="FFFF0000"/>
            <rFont val="Times New Roman"/>
            <family val="1"/>
            <charset val="204"/>
          </rPr>
          <t xml:space="preserve">
Расчёт составляющих основной формулы:
</t>
        </r>
        <r>
          <rPr>
            <sz val="11"/>
            <color rgb="FFFF0000"/>
            <rFont val="Times New Roman"/>
            <family val="1"/>
            <charset val="204"/>
          </rPr>
          <t>УСНд = ((Vнб д(пр.п.) / 4 + (Vнб д(пр.п) * Iпц * Кпл) / 4 * 3) * Sд – Vстр.взн. * (K соб</t>
        </r>
        <r>
          <rPr>
            <b/>
            <sz val="11"/>
            <color rgb="FFFF0000"/>
            <rFont val="Times New Roman"/>
            <family val="1"/>
            <charset val="204"/>
          </rPr>
          <t xml:space="preserve">) (+/-) </t>
        </r>
        <r>
          <rPr>
            <sz val="11"/>
            <color rgb="FFFF0000"/>
            <rFont val="Times New Roman"/>
            <family val="1"/>
            <charset val="204"/>
          </rPr>
          <t>F) * Нд
КПЛ (Доходы)=КПЛ (Доходы) пр.п.*ТР3года(КПЛ (Доходы))/100</t>
        </r>
        <r>
          <rPr>
            <b/>
            <sz val="11"/>
            <color rgb="FFFF0000"/>
            <rFont val="Times New Roman"/>
            <family val="1"/>
            <charset val="204"/>
          </rPr>
          <t xml:space="preserve">
</t>
        </r>
        <r>
          <rPr>
            <sz val="11"/>
            <color rgb="FFFF0000"/>
            <rFont val="Times New Roman"/>
            <family val="1"/>
            <charset val="204"/>
          </rPr>
          <t>Vстр.взн. = ((Vнб д(пп) * Sд) * (Vстр.взн.(пр.п) / Iисч.пр.п)
УСНд-р = (((VНБ д-р (пр.п) / 4 + ((Vнб д-р (пр.п) * Iпц * Кпл (д-р) / 4 * 3)) *S д-р) + ((V нб мин (пр.п) / 4+
((V нб мин (пр.п) * Iпц * Кпл (мин)) / 4 * 3)) * S мин)) * Ксоб +/- F) * Нд-р/мин,
V нб мин (пр.п) = ∑мин упл (пр.п) / Sмин * 100
КПЛ Д-Р=КПЛ Д-Р пр.п.*ТР3года(КПЛ (Д-Р))/100</t>
        </r>
      </is>
    </nc>
  </rcc>
  <rfmt sheetId="1" sqref="G47" start="0" length="2147483647">
    <dxf>
      <font>
        <color auto="1"/>
      </font>
    </dxf>
  </rfmt>
  <rfmt sheetId="1" sqref="H47" start="0" length="2147483647">
    <dxf>
      <font>
        <color auto="1"/>
      </font>
    </dxf>
  </rfmt>
  <rcc rId="1879" sId="1">
    <oc r="I47" t="inlineStr">
      <is>
        <t>Налог рассчитывается с использованием следующих показателей: 
- показатели СЭР Алтайского края; 
- отчеты 5-УСН, 1-НМ; 
- динамика фактических поступлений по налогу согласно данным отчёта 1-НМ;
- налоговые ставки, льготы и преференции, предусмотренные главой 26.2 НК РФ, и др. 
УСНд – УСН, уплачиваемый при использовании в качестве объекта налогообложения доходы;
УСНд-р - УСН, уплачиваемый при использовании в качестве объекта налогообложения доходы, уменьшенные на величину расходов (в том числе минимальный налог);
Vнб д (пр.п) – налоговая база предыдущего периода по УСНд, тыс. рублей;
I пц – индекс потребительских цен на очередной финансовый год, %;
К пл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 – ставка УСН, уплачиваемый при использовании в качестве объекта налогообложения доходы%;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в соответствующий уровень бюджет, установленный в соответствии со статьями БК РФ, %.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 д-р(пр.п) – налоговая база по налогу,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за предыдущий налоговый период, тыс. рублей;
Кпл (д-р)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уменьшенные на величину расходов,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Sд-р – ставка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
Vнб мин(пр.п) – налоговая база по минимальному налогу за предыдущий налоговый период, рассчитывается по следующей формуле (тыс. рублей);
∑мин упл(пр.п) – сумма минимального налога, подлежащая уплате в предыдущем периоде, тыс. рублей;
Sмин – ставка минимального налога, %;
Кпл мин – коэффициент изменения количества налогоплательщиков по минимальному налогу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Нд-р/мин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(в том числе минимальный налог), в соответствующий уровень бюджета, установленный в соответствии со статьями БК РФ, %.</t>
      </is>
    </oc>
    <nc r="I47" t="inlineStr">
      <is>
        <t>Налог рассчитывается с использованием следующих показателей: 
- показатели СЭР Алтайского края; 
- отчеты 5-УСН, 1-НМ; 
- динамика фактических поступлений по налогу согласно данным отчёта 1-НМ;
- налоговые ставки, льготы и преференции, предусмотренные главой 26.2 НК РФ, и др. 
УСНд – УСН, уплачиваемый при использовании в качестве объекта налогообложения доходы;
УСНд-р - УСН, уплачиваемый при использовании в качестве объекта налогообложения доходы, уменьшенные на величину расходов (в том числе минимальный налог);
Vнб д (пр.п) – налоговая база предыдущего периода по УСНд, тыс. рублей;
I пц – индекс потребительских цен на очередной финансовый год, %;
К пл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 – ставка УСН, уплачиваемый при использовании в качестве объекта налогообложения доходы%;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в соответствующий уровень бюджет, установленный в соответствии со статьями БК РФ, %.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 д-р(пр.п) – налоговая база по налогу,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за предыдущий налоговый период, тыс. рублей;
Кпл (д-р) – коэффициент изменения количества налогоплательщиков применяющих упрощенную систему налогообложения, выбравших в качестве объекта налогообложения доходы, уменьшенные на величину расходов,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Sд-р – ставка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
Vнб мин(пр.п) – налоговая база по минимальному налогу за предыдущий налоговый период, рассчитывается по следующей формуле (тыс. рублей);
∑мин упл(пр.п) – сумма минимального налога, подлежащая уплате в предыдущем периоде, тыс. рублей;
Sмин – ставка минимального налога, %;
Кпл мин – коэффициент изменения количества налогоплательщиков по минимальному налогу в очередном финансовом году к уровню предыдущего года. Оценка показателя осуществляется исходя из динамики количества налогоплательщиков в плановом периоде с учетом изменений действующего законодательства, влияющих на уровень количества налогоплательщиков очередного финансового года, %;
Нд-р/мин – норматив отчислений от налога, взимаемого в связи с применением упрощенной системы налогообложения с налогоплательщиков, выбравших в качестве объекта налогообложения доходы, уменьшенные на величину расходов (в том числе минимальный налог), в соответствующий уровень бюджета, установленный в соответствии со статьями БК РФ, %;
КПЛ (Доходы) пр.п. – количество плательщиков предыдущего периода, выбравших в качестве объекта налогообложения доходы, в очередном финансовом году к уровню предыдущего года;
ТР3года(КПЛ (Доходы)) – средний темп роста количества плательщиков за 3 года, предшествующие прогнозируемому периоду, %;
КПЛ Д-Р пр.п. – количество плательщиков предыдущего периода,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в очередном финансовом году к уровню предыдущего года;
ТР3года(КПЛ (Д-Р)) – средний темп роста количества плательщиков за 3 года, предшествующие прогнозируемому периоду, %.</t>
      </is>
    </nc>
  </rcc>
  <rfmt sheetId="1" sqref="I47" start="0" length="2147483647">
    <dxf>
      <font>
        <color auto="1"/>
      </font>
    </dxf>
  </rfmt>
  <rfmt sheetId="1" sqref="A48:F48" start="0" length="2147483647">
    <dxf>
      <font>
        <color auto="1"/>
      </font>
    </dxf>
  </rfmt>
  <rfmt sheetId="1" sqref="G48:I48" start="0" length="2147483647">
    <dxf>
      <font>
        <color auto="1"/>
      </font>
    </dxf>
  </rfmt>
  <rfmt sheetId="1" sqref="A49:F49" start="0" length="2147483647">
    <dxf>
      <font>
        <color auto="1"/>
      </font>
    </dxf>
  </rfmt>
  <rfmt sheetId="1" sqref="H49" start="0" length="2147483647">
    <dxf>
      <font>
        <color auto="1"/>
      </font>
    </dxf>
  </rfmt>
  <rcc rId="1880" sId="1">
    <oc r="G49" t="inlineStr">
      <is>
        <r>
          <t xml:space="preserve">Основная формула расчёта налога:
</t>
        </r>
        <r>
          <rPr>
            <sz val="11"/>
            <color rgb="FFFF0000"/>
            <rFont val="Times New Roman"/>
            <family val="1"/>
            <charset val="204"/>
          </rPr>
          <t>ПСН = ((Vнб(пп) * Sпсн - Сстр.взн) (+/-) F) * K соб) * Нпсн</t>
        </r>
        <r>
          <rPr>
            <b/>
            <sz val="11"/>
            <color rgb="FFFF0000"/>
            <rFont val="Times New Roman"/>
            <family val="1"/>
            <charset val="204"/>
          </rPr>
          <t xml:space="preserve">
Расчёт составляющих основной формулы:
</t>
        </r>
        <r>
          <rPr>
            <sz val="11"/>
            <color rgb="FFFF0000"/>
            <rFont val="Times New Roman"/>
            <family val="1"/>
            <charset val="204"/>
          </rPr>
          <t>Vнб(пп) = (V нб (пр.п.) * I пц * Vпатент</t>
        </r>
        <r>
          <rPr>
            <b/>
            <sz val="11"/>
            <color rgb="FFFF0000"/>
            <rFont val="Times New Roman"/>
            <family val="1"/>
            <charset val="204"/>
          </rPr>
          <t xml:space="preserve">
</t>
        </r>
        <r>
          <rPr>
            <sz val="11"/>
            <color rgb="FFFF0000"/>
            <rFont val="Times New Roman"/>
            <family val="1"/>
            <charset val="204"/>
          </rPr>
          <t>Сстр.взн = (Vнб(пр.п) * Sпсн) * (Сстр.взн.(пр.п) / I исч.(пр.п.))</t>
        </r>
        <r>
          <rPr>
            <b/>
            <sz val="11"/>
            <color rgb="FFFF0000"/>
            <rFont val="Times New Roman"/>
            <family val="1"/>
            <charset val="204"/>
          </rPr>
          <t xml:space="preserve">
</t>
        </r>
      </is>
    </oc>
    <nc r="G49" t="inlineStr">
      <is>
        <r>
          <rPr>
            <b/>
            <sz val="11"/>
            <rFont val="Times New Roman"/>
            <family val="1"/>
            <charset val="204"/>
          </rPr>
          <t xml:space="preserve">Основная формула расчёта налога:
</t>
        </r>
        <r>
          <rPr>
            <sz val="11"/>
            <rFont val="Times New Roman"/>
            <family val="1"/>
            <charset val="204"/>
          </rPr>
          <t>ПСН = ((Vнб(пп) * Sпсн - Сстр.взн) (+/-) F) * K соб) * Нпсн</t>
        </r>
        <r>
          <rPr>
            <b/>
            <sz val="11"/>
            <rFont val="Times New Roman"/>
            <family val="1"/>
            <charset val="204"/>
          </rPr>
          <t xml:space="preserve">
</t>
        </r>
        <r>
          <rPr>
            <b/>
            <sz val="11"/>
            <color rgb="FFFF0000"/>
            <rFont val="Times New Roman"/>
            <family val="1"/>
            <charset val="204"/>
          </rPr>
          <t xml:space="preserve">
</t>
        </r>
        <r>
          <rPr>
            <b/>
            <sz val="11"/>
            <rFont val="Times New Roman"/>
            <family val="1"/>
            <charset val="204"/>
          </rPr>
          <t>Расчёт составляющих основной формулы:</t>
        </r>
        <r>
          <rPr>
            <b/>
            <sz val="11"/>
            <color rgb="FFFF0000"/>
            <rFont val="Times New Roman"/>
            <family val="1"/>
            <charset val="204"/>
          </rPr>
          <t xml:space="preserve">
</t>
        </r>
        <r>
          <rPr>
            <sz val="11"/>
            <rFont val="Times New Roman"/>
            <family val="1"/>
            <charset val="204"/>
          </rPr>
          <t>VНБ (ПП)=VНБ (пр.п)*Кдф* Q патент п.п
Q патент п.п=Q патент пр.п.*ТР 3года
(Q патент)/100</t>
        </r>
        <r>
          <rPr>
            <sz val="11"/>
            <color rgb="FFFF0000"/>
            <rFont val="Times New Roman"/>
            <family val="1"/>
            <charset val="204"/>
          </rPr>
          <t xml:space="preserve">
</t>
        </r>
        <r>
          <rPr>
            <sz val="11"/>
            <rFont val="Times New Roman"/>
            <family val="1"/>
            <charset val="204"/>
          </rPr>
          <t>Сстр.взн=(V НБ (пп)*Sпсн) * (Сстр.взн.(пр.п)/Iисч.(пр.п.))</t>
        </r>
        <r>
          <rPr>
            <b/>
            <sz val="11"/>
            <color rgb="FFFF0000"/>
            <rFont val="Times New Roman"/>
            <family val="1"/>
            <charset val="204"/>
          </rPr>
          <t xml:space="preserve">
</t>
        </r>
        <r>
          <rPr>
            <sz val="11"/>
            <color rgb="FFFF0000"/>
            <rFont val="Times New Roman"/>
            <family val="1"/>
            <charset val="204"/>
          </rPr>
          <t/>
        </r>
      </is>
    </nc>
  </rcc>
  <rcc rId="1881" sId="1">
    <oc r="I49" t="inlineStr">
      <is>
        <t xml:space="preserve">Налог рассчитывается с использованием следующих показателей: 
- показатели СЭР Алтайского края; 
- отчеты 1-Патент, 1-НМ; 
- динамика фактических поступлений по налогу согласно данным отчёта 1-НМ;
- налоговые ставки, льготы и преференции, предусмотренные главой 26.5 НК РФ, и др. 
Vнб (пп) – налоговая база прогнозируемого периода, тыс. рублей;
S псн – ставка налога, %;
Сстр.взн – прогнозируемый объем страховых взносов на ОПС и по временной нетрудоспособности, тыс. рублей;
K соб. псн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псн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VНБ (пр.п) – налоговая база в предыдущем периоде, тыс. рублей;
IПЦ – индекс потребительских цен, определяемый нарастающим итогом (декабрь к декабрю предыдущего года) в соответствии с федеральным законом о федеральном бюджете на финансовый год, предшествующий году, на налоговый период которого выдается патент, %;
VПАТЕНТ - прогнозируемый объем выданных патентов в прогнозируемом периоде, %;
Vнб (пр.п.) –налоговая база прогнозируемого периода, тыс. рублей;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is>
    </oc>
    <nc r="I49" t="inlineStr">
      <is>
        <t xml:space="preserve">Налог рассчитывается с использованием следующих показателей: 
- показатели СЭР Алтайского края; 
- отчеты 1-Патент, 1-НМ; 
- динамика фактических поступлений по налогу согласно данным отчёта 1-НМ;
- налоговые ставки, льготы и преференции, предусмотренные главой 26.5 НК РФ, и др. 
VНБ (пп) - налоговая база прогнозируемого периода, тыс. рублей;
SПСН – ставка налога, %;
Сстр.взн – прогнозируемый объем страховых взносов на ОПС и по временной нетрудоспособности,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Ксоб. ПСН – коэффициент собираемости налога, взимаемого в связи с применением патентной системы налогообложения, на территории края в предыдущие периоды, учитывает работу по погашению задолженности по налогу, %.
Расчетный уровень собираемости определяется согласно данным отчета по форме 1-НМ как частное от деления суммы поступившего налога на сумму начисленного налога.
НПСН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VНБ (пр.п) – налоговая база в предыдущем периоде, тыс. рублей;
Кдф – коэффициент-дефлятор, установленный на соответствующий календарный год;
Q патент п.п - прогнозируемый объем выданных патентов в прогнозируемом периоде, %;
- Q патент пр.п – количество выданных патентов предыдущего периода, единиц;
ТР3года(Q патент) – средний темп роста количества выданных патентов за 3 года, предшествующие прогнозируемому периоду, %;
VНБ (пп) – налоговая база прогнозируемого периода, тыс. рублей;
SПСН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is>
    </nc>
  </rcc>
  <rfmt sheetId="1" sqref="I49" start="0" length="2147483647">
    <dxf>
      <font>
        <color auto="1"/>
      </font>
    </dxf>
  </rfmt>
  <rfmt sheetId="1" sqref="A50:G50" start="0" length="2147483647">
    <dxf>
      <font>
        <color auto="1"/>
      </font>
    </dxf>
  </rfmt>
  <rfmt sheetId="1" sqref="I50" start="0" length="2147483647">
    <dxf>
      <font>
        <color auto="1"/>
      </font>
    </dxf>
  </rfmt>
  <rfmt sheetId="1" sqref="A51:F51" start="0" length="2147483647">
    <dxf>
      <font>
        <color auto="1"/>
      </font>
    </dxf>
  </rfmt>
  <rfmt sheetId="1" sqref="G51" start="0" length="2147483647">
    <dxf>
      <font>
        <color auto="1"/>
      </font>
    </dxf>
  </rfmt>
  <rfmt sheetId="1" sqref="H51" start="0" length="2147483647">
    <dxf>
      <font>
        <color auto="1"/>
      </font>
    </dxf>
  </rfmt>
  <rcc rId="1882" sId="1">
    <oc r="G51" t="inlineStr">
      <is>
        <r>
          <t xml:space="preserve">Основная формула расчёта налога:
</t>
        </r>
        <r>
          <rPr>
            <sz val="11"/>
            <color rgb="FFFF0000"/>
            <rFont val="Times New Roman"/>
            <family val="1"/>
            <charset val="204"/>
          </rPr>
          <t>НПД = (Vнб(пп) * Sнпд * Kсоб нпд) (+/-F) * Ннпд</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нпд = НПД(пр.п.) / Vнб(пп)
Vнб(пп) = Vнб(пр.п) * I ИПЦ (п.п)</t>
        </r>
        <r>
          <rPr>
            <b/>
            <sz val="11"/>
            <color rgb="FFFF0000"/>
            <rFont val="Times New Roman"/>
            <family val="1"/>
            <charset val="204"/>
          </rPr>
          <t xml:space="preserve">
</t>
        </r>
      </is>
    </oc>
    <nc r="G51" t="inlineStr">
      <is>
        <r>
          <t xml:space="preserve">Основная формула расчёта налога:
</t>
        </r>
        <r>
          <rPr>
            <sz val="11"/>
            <rFont val="Times New Roman"/>
            <family val="1"/>
            <charset val="204"/>
          </rPr>
          <t>НПД = (Vнб(пп) * S нпд * Kсоб нпд) (+/-F) * Ннпд</t>
        </r>
        <r>
          <rPr>
            <b/>
            <sz val="11"/>
            <rFont val="Times New Roman"/>
            <family val="1"/>
            <charset val="204"/>
          </rPr>
          <t xml:space="preserve">
Расчёт составляющих основной формулы:
</t>
        </r>
        <r>
          <rPr>
            <sz val="11"/>
            <rFont val="Times New Roman"/>
            <family val="1"/>
            <charset val="204"/>
          </rPr>
          <t>S нпд = НПД(пр.п.) / Vнб(пп)
Vнб(пп)=V нб (пр.п)*V ППпп/V ППпр.п
Vнб(пп)=Vнб (пр.п)*V ППпп/V ППпр.п ТР12 мес (Qнпд)</t>
        </r>
        <r>
          <rPr>
            <b/>
            <sz val="11"/>
            <rFont val="Times New Roman"/>
            <family val="1"/>
            <charset val="204"/>
          </rPr>
          <t xml:space="preserve">
</t>
        </r>
      </is>
    </nc>
  </rcc>
  <rfmt sheetId="1" sqref="I51" start="0" length="2147483647">
    <dxf>
      <font>
        <color auto="1"/>
      </font>
    </dxf>
  </rfmt>
  <rcc rId="1883" sId="1">
    <oc r="I51" t="inlineStr">
      <is>
        <r>
          <t>Налог рассчитывается с использованием следующих показателей: 
- показатели СЭР Алтайского края; 
- отчеты 5-НПД, 1-НМ; 
- динамика фактических поступлений по налогу согласно данным отчёта 1-НМ.
V нб(пп)</t>
        </r>
        <r>
          <rPr>
            <b/>
            <sz val="11"/>
            <color rgb="FFFF0000"/>
            <rFont val="Times New Roman"/>
            <family val="1"/>
            <charset val="204"/>
          </rPr>
          <t xml:space="preserve"> </t>
        </r>
        <r>
          <rPr>
            <sz val="11"/>
            <color rgb="FFFF0000"/>
            <rFont val="Times New Roman"/>
            <family val="1"/>
            <charset val="204"/>
          </rPr>
          <t>–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нпд – эффективная налоговая ставка, %;
K соб. нпд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нпд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НПД(пр.п.) – сумма исчисленного налога в предыдущем периоде, тыс. рублей;
V нб(пп) – налоговая база от реализации товаров (работ, услуг, имущественных прав) прошлого периода, определяемая по данным информационных ресурсов, тыс. рублей;
I ИПЦ п.п – индекс потребительских цен, %</t>
        </r>
      </is>
    </oc>
    <nc r="I51" t="inlineStr">
      <is>
        <r>
          <t>Налог рассчитывается с использованием следующих показателей: 
- показатели СЭР Алтайского края; 
- отчеты 5-НПД, 1-НМ; 
- динамика фактических поступлений по налогу согласно данным отчёта 1-НМ.
V нб(пп)</t>
        </r>
        <r>
          <rPr>
            <b/>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нпд – эффективная налоговая ставка, %;
K соб. нпд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нпд - норматив отчислений от налога, взимаемого в связи с применением патентной системы налогообложения, в соответствующий уровень бюджета, установленный в соответствии со статьями БК РФ, %;
НПД(пр.п.) – сумма исчисленного налога в предыдущем периоде, тыс. рублей;
V нб(пп) – налоговая база от реализации товаров (работ, услуг, имущественных прав) прошлого периода, определяемая по данным информационных ресурсов, тыс. рублей;
VНБ (пр.п) – налоговая база от реализации товаров (работ, услуг, имущественных прав) прошлого периода, определяемая по данным информационных ресурсов, тыс. рублей;
V ППпп – прогнозируемый объем прибыли прибыльных организаций для целей бухгалтерского учета, тыс. рублей;
V ППпр.п - прибыль прибыльных организаций для целей бухгалтерского учета в предыдущем периоде, тыс. рублей;
ТР12 мес (Qнпд) – средний темп роста количества налогоплательщиков за последние 12 месяцев, предшествующие дате составления прогноза, %.
</t>
        </r>
      </is>
    </nc>
  </rcc>
  <rfmt sheetId="1" sqref="A52:F52" start="0" length="2147483647">
    <dxf>
      <font>
        <color auto="1"/>
      </font>
    </dxf>
  </rfmt>
  <rfmt sheetId="1" sqref="G52:I52" start="0" length="2147483647">
    <dxf>
      <font>
        <color auto="1"/>
      </font>
    </dxf>
  </rfmt>
  <rfmt sheetId="1" sqref="A53:I53" start="0" length="2147483647">
    <dxf>
      <font>
        <color auto="1"/>
      </font>
    </dxf>
  </rfmt>
  <rfmt sheetId="1" sqref="A54:I54" start="0" length="2147483647">
    <dxf>
      <font>
        <color auto="1"/>
      </font>
    </dxf>
  </rfmt>
  <rfmt sheetId="1" sqref="A55:I55" start="0" length="2147483647">
    <dxf>
      <font>
        <color auto="1"/>
      </font>
    </dxf>
  </rfmt>
  <rfmt sheetId="1" sqref="A56:I56" start="0" length="2147483647">
    <dxf>
      <font>
        <color auto="1"/>
      </font>
    </dxf>
  </rfmt>
  <rfmt sheetId="1" sqref="A57:I57" start="0" length="2147483647">
    <dxf>
      <font>
        <color auto="1"/>
      </font>
    </dxf>
  </rfmt>
  <rfmt sheetId="1" sqref="A58:I58" start="0" length="2147483647">
    <dxf>
      <font>
        <color auto="1"/>
      </font>
    </dxf>
  </rfmt>
  <rfmt sheetId="1" sqref="A59:I59" start="0" length="2147483647">
    <dxf>
      <font>
        <color auto="1"/>
      </font>
    </dxf>
  </rfmt>
  <rfmt sheetId="1" sqref="A60:I60" start="0" length="2147483647">
    <dxf>
      <font>
        <color auto="1"/>
      </font>
    </dxf>
  </rfmt>
  <rfmt sheetId="1" sqref="A61:I61" start="0" length="2147483647">
    <dxf>
      <font>
        <color auto="1"/>
      </font>
    </dxf>
  </rfmt>
  <rfmt sheetId="1" sqref="A62:I62" start="0" length="2147483647">
    <dxf>
      <font>
        <color auto="1"/>
      </font>
    </dxf>
  </rfmt>
  <rfmt sheetId="1" sqref="A63:I63" start="0" length="2147483647">
    <dxf>
      <font>
        <color auto="1"/>
      </font>
    </dxf>
  </rfmt>
  <rfmt sheetId="1" sqref="A64:I64" start="0" length="2147483647">
    <dxf>
      <font>
        <color auto="1"/>
      </font>
    </dxf>
  </rfmt>
  <rfmt sheetId="1" sqref="A65:I65" start="0" length="2147483647">
    <dxf>
      <font>
        <color auto="1"/>
      </font>
    </dxf>
  </rfmt>
  <rfmt sheetId="1" sqref="A66:I66" start="0" length="2147483647">
    <dxf>
      <font>
        <color auto="1"/>
      </font>
    </dxf>
  </rfmt>
  <rfmt sheetId="1" sqref="A67:I67" start="0" length="2147483647">
    <dxf>
      <font>
        <color auto="1"/>
      </font>
    </dxf>
  </rfmt>
  <rfmt sheetId="1" sqref="A68:I68" start="0" length="2147483647">
    <dxf>
      <font>
        <color auto="1"/>
      </font>
    </dxf>
  </rfmt>
  <rfmt sheetId="1" sqref="A69:I69" start="0" length="2147483647">
    <dxf>
      <font>
        <color auto="1"/>
      </font>
    </dxf>
  </rfmt>
  <rfmt sheetId="1" sqref="A70:I70" start="0" length="2147483647">
    <dxf>
      <font>
        <color auto="1"/>
      </font>
    </dxf>
  </rfmt>
  <rfmt sheetId="1" sqref="A71:I71" start="0" length="2147483647">
    <dxf>
      <font>
        <color auto="1"/>
      </font>
    </dxf>
  </rfmt>
  <rfmt sheetId="1" sqref="A72:I72" start="0" length="2147483647">
    <dxf>
      <font>
        <color auto="1"/>
      </font>
    </dxf>
  </rfmt>
  <rfmt sheetId="1" sqref="A73:I73" start="0" length="2147483647">
    <dxf>
      <font>
        <color auto="1"/>
      </font>
    </dxf>
  </rfmt>
  <rrc rId="1884" sId="1" ref="A75:XFD75" action="insertRow"/>
  <rrc rId="1885" sId="1" ref="A75:XFD75" action="insertRow"/>
  <rcc rId="1886" sId="1">
    <nc r="A75">
      <f>A74+1</f>
    </nc>
  </rcc>
  <rcc rId="1887" sId="1">
    <nc r="A76">
      <f>A75+1</f>
    </nc>
  </rcc>
  <rcc rId="1888" sId="1">
    <oc r="A77">
      <f>A74+1</f>
    </oc>
    <nc r="A77">
      <f>A76+1</f>
    </nc>
  </rcc>
  <rcc rId="1889" sId="1">
    <oc r="A78">
      <f>A77+1</f>
    </oc>
    <nc r="A78">
      <f>A77+1</f>
    </nc>
  </rcc>
  <rfmt sheetId="1" sqref="B74" start="0" length="0">
    <dxf>
      <font>
        <color auto="1"/>
        <name val="Times New Roman"/>
        <scheme val="none"/>
      </font>
    </dxf>
  </rfmt>
  <rfmt sheetId="1" sqref="C74" start="0" length="0">
    <dxf>
      <font>
        <color auto="1"/>
        <name val="Times New Roman"/>
        <scheme val="none"/>
      </font>
    </dxf>
  </rfmt>
  <rcc rId="1890" sId="1" odxf="1" dxf="1">
    <oc r="D74" t="inlineStr">
      <is>
        <t>10702021010000110
10702022010000110
10702023010000110</t>
      </is>
    </oc>
    <nc r="D74" t="inlineStr">
      <is>
        <t>10702021010000110</t>
      </is>
    </nc>
    <ndxf>
      <font>
        <sz val="9"/>
        <color auto="1"/>
        <name val="Times New Roman"/>
        <scheme val="none"/>
      </font>
    </ndxf>
  </rcc>
  <rcc rId="1891" sId="1" odxf="1" dxf="1">
    <oc r="E74" t="inlineStr">
      <is>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is>
    </oc>
    <nc r="E74"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is>
    </nc>
    <odxf>
      <font>
        <color rgb="FFFF0000"/>
        <name val="Times New Roman"/>
        <scheme val="none"/>
      </font>
    </odxf>
    <ndxf>
      <font>
        <color auto="1"/>
        <name val="Times New Roman"/>
        <scheme val="none"/>
      </font>
    </ndxf>
  </rcc>
  <rfmt sheetId="1" sqref="F74" start="0" length="0">
    <dxf>
      <font>
        <color auto="1"/>
        <name val="Times New Roman"/>
        <scheme val="none"/>
      </font>
    </dxf>
  </rfmt>
  <rfmt sheetId="1" sqref="G74" start="0" length="0">
    <dxf>
      <font>
        <color auto="1"/>
        <name val="Times New Roman"/>
        <scheme val="none"/>
      </font>
    </dxf>
  </rfmt>
  <rcc rId="1892" sId="1" odxf="1" dxf="1">
    <nc r="B75">
      <v>182</v>
    </nc>
    <odxf>
      <font>
        <color rgb="FFFF0000"/>
        <name val="Times New Roman"/>
        <scheme val="none"/>
      </font>
    </odxf>
    <ndxf>
      <font>
        <color auto="1"/>
        <name val="Times New Roman"/>
        <scheme val="none"/>
      </font>
    </ndxf>
  </rcc>
  <rcc rId="1893" sId="1" odxf="1" dxf="1">
    <nc r="C75" t="inlineStr">
      <is>
        <t>ФНС России</t>
      </is>
    </nc>
    <odxf>
      <font>
        <color rgb="FFFF0000"/>
        <name val="Times New Roman"/>
        <scheme val="none"/>
      </font>
    </odxf>
    <ndxf>
      <font>
        <color auto="1"/>
        <name val="Times New Roman"/>
        <scheme val="none"/>
      </font>
    </ndxf>
  </rcc>
  <rcc rId="1894" sId="1" odxf="1" dxf="1">
    <nc r="D75" t="inlineStr">
      <is>
        <t>10702022010000110</t>
      </is>
    </nc>
    <odxf>
      <font>
        <sz val="9"/>
        <color rgb="FFFF0000"/>
        <name val="Times New Roman"/>
        <scheme val="none"/>
      </font>
    </odxf>
    <ndxf>
      <font>
        <sz val="9"/>
        <color auto="1"/>
        <name val="Times New Roman"/>
        <scheme val="none"/>
      </font>
    </ndxf>
  </rcc>
  <rcc rId="1895" sId="1" odxf="1" dxf="1">
    <nc r="E75"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is>
    </nc>
    <odxf>
      <font>
        <color rgb="FFFF0000"/>
        <name val="Times New Roman"/>
        <scheme val="none"/>
      </font>
    </odxf>
    <ndxf>
      <font>
        <color auto="1"/>
        <name val="Times New Roman"/>
        <scheme val="none"/>
      </font>
    </ndxf>
  </rcc>
  <rcc rId="1896" sId="1" odxf="1" dxf="1">
    <nc r="F75" t="inlineStr">
      <is>
        <t>прямой</t>
      </is>
    </nc>
    <odxf>
      <font>
        <color rgb="FFFF0000"/>
        <name val="Times New Roman"/>
        <scheme val="none"/>
      </font>
    </odxf>
    <ndxf>
      <font>
        <color auto="1"/>
        <name val="Times New Roman"/>
        <scheme val="none"/>
      </font>
    </ndxf>
  </rcc>
  <rfmt sheetId="1" sqref="G75" start="0" length="0">
    <dxf>
      <font>
        <color auto="1"/>
        <name val="Times New Roman"/>
        <scheme val="none"/>
      </font>
    </dxf>
  </rfmt>
  <rcc rId="1897" sId="1" odxf="1" dxf="1">
    <nc r="B76">
      <v>182</v>
    </nc>
    <odxf>
      <font>
        <color rgb="FFFF0000"/>
        <name val="Times New Roman"/>
        <scheme val="none"/>
      </font>
    </odxf>
    <ndxf>
      <font>
        <color auto="1"/>
        <name val="Times New Roman"/>
        <scheme val="none"/>
      </font>
    </ndxf>
  </rcc>
  <rcc rId="1898" sId="1" odxf="1" dxf="1">
    <nc r="C76" t="inlineStr">
      <is>
        <t>ФНС России</t>
      </is>
    </nc>
    <odxf>
      <font>
        <color rgb="FFFF0000"/>
        <name val="Times New Roman"/>
        <scheme val="none"/>
      </font>
    </odxf>
    <ndxf>
      <font>
        <color auto="1"/>
        <name val="Times New Roman"/>
        <scheme val="none"/>
      </font>
    </ndxf>
  </rcc>
  <rcc rId="1899" sId="1" odxf="1" dxf="1">
    <nc r="D76" t="inlineStr">
      <is>
        <t>10702023010000110</t>
      </is>
    </nc>
    <odxf>
      <font>
        <sz val="9"/>
        <color rgb="FFFF0000"/>
        <name val="Times New Roman"/>
        <scheme val="none"/>
      </font>
    </odxf>
    <ndxf>
      <font>
        <sz val="9"/>
        <color auto="1"/>
        <name val="Times New Roman"/>
        <scheme val="none"/>
      </font>
    </ndxf>
  </rcc>
  <rcc rId="1900" sId="1" odxf="1" dxf="1">
    <nc r="E76" t="inlineStr">
      <is>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is>
    </nc>
    <odxf>
      <font>
        <color rgb="FFFF0000"/>
        <name val="Times New Roman"/>
        <scheme val="none"/>
      </font>
    </odxf>
    <ndxf>
      <font>
        <color auto="1"/>
        <name val="Times New Roman"/>
        <scheme val="none"/>
      </font>
    </ndxf>
  </rcc>
  <rcc rId="1901" sId="1" odxf="1" dxf="1">
    <nc r="F76" t="inlineStr">
      <is>
        <t>прямой</t>
      </is>
    </nc>
    <odxf>
      <font>
        <color rgb="FFFF0000"/>
        <name val="Times New Roman"/>
        <scheme val="none"/>
      </font>
    </odxf>
    <ndxf>
      <font>
        <color auto="1"/>
        <name val="Times New Roman"/>
        <scheme val="none"/>
      </font>
    </ndxf>
  </rcc>
  <rfmt sheetId="1" sqref="G76" start="0" length="0">
    <dxf>
      <font>
        <color auto="1"/>
        <name val="Times New Roman"/>
        <scheme val="none"/>
      </font>
    </dxf>
  </rfmt>
  <rfmt sheetId="1" sqref="A74:A75" start="0" length="2147483647">
    <dxf>
      <font>
        <color auto="1"/>
      </font>
    </dxf>
  </rfmt>
  <rfmt sheetId="1" sqref="G74" start="0" length="2147483647">
    <dxf>
      <font>
        <u/>
      </font>
    </dxf>
  </rfmt>
  <rfmt sheetId="1" sqref="G74" start="0" length="2147483647">
    <dxf>
      <font>
        <u val="none"/>
      </font>
    </dxf>
  </rfmt>
  <rfmt sheetId="1" sqref="G75" start="0" length="2147483647">
    <dxf>
      <font>
        <u/>
      </font>
    </dxf>
  </rfmt>
  <rfmt sheetId="1" sqref="G75" start="0" length="2147483647">
    <dxf>
      <font>
        <u val="none"/>
      </font>
    </dxf>
  </rfmt>
  <rcc rId="1902" sId="1">
    <oc r="G74" t="inlineStr">
      <is>
        <r>
          <t xml:space="preserve">Основная формула расчёта налога:
</t>
        </r>
        <r>
          <rPr>
            <sz val="11"/>
            <color rgb="FFFF0000"/>
            <rFont val="Times New Roman"/>
            <family val="1"/>
            <charset val="204"/>
          </rPr>
          <t>Р СРП нефть/г.к. = ((Ʃ(V СРП нефть/г.к * Ц нефть × 7,3 * S×К$))-∆Р СРП нефть/г.к. «Сахалин-2») (+/-) F Н СРПнефть/г.к</t>
        </r>
        <r>
          <rPr>
            <b/>
            <sz val="11"/>
            <color rgb="FFFF0000"/>
            <rFont val="Times New Roman"/>
            <family val="1"/>
            <charset val="204"/>
          </rPr>
          <t xml:space="preserve">
Расчёт составляющих основной формулы:
</t>
        </r>
        <r>
          <rPr>
            <sz val="11"/>
            <color rgb="FFFF0000"/>
            <rFont val="Times New Roman"/>
            <family val="1"/>
            <charset val="204"/>
          </rPr>
          <t>∆Р СРП нефть/г.к. «Сахалин-2» = (V СРП перед.газ * Ц газ * К$) – (V СРП газ «Сахалин-2» * Ц газ × S2 × К$).</t>
        </r>
      </is>
    </oc>
    <nc r="G74" t="inlineStr">
      <is>
        <r>
          <t xml:space="preserve">Основная формула расчёта налога: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is>
    </nc>
  </rcc>
  <rcc rId="1903" sId="1" odxf="1" dxf="1">
    <oc r="H74" t="inlineStr">
      <is>
        <t>В случае, если объём поступлений регулярных платежей за добычу полезных ископаемых (роялти) при выполнении СРП по проектам «Сахалин-1», «Сахалин-2», «Харьягинское месторождение»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
Расчёт прогнозного объёма поступлений регулярных платежей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 на очередной финансовый год и плановый период не рассчитывается, в связи с отсутствием необходимой налогооблагаемой базы.</t>
      </is>
    </oc>
    <nc r="H74"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nc>
    <odxf>
      <font>
        <color rgb="FFFF0000"/>
        <name val="Times New Roman"/>
        <scheme val="none"/>
      </font>
    </odxf>
    <ndxf>
      <font>
        <color auto="1"/>
        <name val="Times New Roman"/>
        <scheme val="none"/>
      </font>
    </ndxf>
  </rcc>
  <rcc rId="1904" sId="1" odxf="1" dxf="1">
    <oc r="I74"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СРПнефть/г.к. – норматив отчисления регулярных платежей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в соответствующий уровень бюджета, установленный в соответствии со статьями БК РФ, %;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oc>
    <nc r="I74" t="inlineStr">
      <is>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cc rId="1905" sId="1" odxf="1" dxf="1">
    <nc r="H75"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is>
    </nc>
    <odxf>
      <font>
        <color rgb="FFFF0000"/>
        <name val="Times New Roman"/>
        <scheme val="none"/>
      </font>
    </odxf>
    <ndxf>
      <font>
        <color auto="1"/>
        <name val="Times New Roman"/>
        <scheme val="none"/>
      </font>
    </ndxf>
  </rcc>
  <rcc rId="1906" sId="1" odxf="1" dxf="1">
    <nc r="I75" t="inlineStr">
      <is>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is>
    </nc>
    <odxf>
      <font>
        <color rgb="FFFF0000"/>
        <name val="Times New Roman"/>
        <scheme val="none"/>
      </font>
    </odxf>
    <ndxf>
      <font>
        <color auto="1"/>
        <name val="Times New Roman"/>
        <scheme val="none"/>
      </font>
    </ndxf>
  </rcc>
  <rfmt sheetId="1" sqref="A76" start="0" length="2147483647">
    <dxf>
      <font>
        <color auto="1"/>
      </font>
    </dxf>
  </rfmt>
  <rcc rId="1907" sId="1" odxf="1" dxf="1">
    <nc r="H7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nc>
    <odxf>
      <font>
        <color rgb="FFFF0000"/>
        <name val="Times New Roman"/>
        <scheme val="none"/>
      </font>
    </odxf>
    <ndxf>
      <font>
        <color auto="1"/>
        <name val="Times New Roman"/>
        <scheme val="none"/>
      </font>
    </ndxf>
  </rcc>
  <rcc rId="1908" sId="1" odxf="1" dxf="1">
    <nc r="I76" t="inlineStr">
      <is>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odxf>
      <font>
        <color rgb="FFFF0000"/>
        <name val="Times New Roman"/>
        <scheme val="none"/>
      </font>
    </odxf>
    <ndxf>
      <font>
        <color auto="1"/>
        <name val="Times New Roman"/>
        <scheme val="none"/>
      </font>
    </ndxf>
  </rcc>
  <rcc rId="1909" sId="1">
    <nc r="G75" t="inlineStr">
      <is>
        <r>
          <t xml:space="preserve">Основная формула расчёта налога:
</t>
        </r>
        <r>
          <rPr>
            <sz val="11"/>
            <rFont val="Times New Roman"/>
            <family val="1"/>
            <charset val="204"/>
          </rPr>
          <t>Р СРП нефть/г.к. «Сахалин-2» = ((V СРП нефть/г.к «Сахалин-2» * Ц нефть × J* S*К$) - 
∆Р СРП нефть/г.к. «Сахалин-2») (+-) F.</t>
        </r>
        <r>
          <rPr>
            <b/>
            <sz val="11"/>
            <rFont val="Times New Roman"/>
            <family val="1"/>
            <charset val="204"/>
          </rPr>
          <t xml:space="preserve">
Расчёт составляющих основной формулы:
</t>
        </r>
        <r>
          <rPr>
            <sz val="11"/>
            <rFont val="Times New Roman"/>
            <family val="1"/>
            <charset val="204"/>
          </rPr>
          <t>∆Р СРП нефть/г.к. «Сахалин-2» = (V СРП перед.газ * Ц газ «Сахалин-2» * К$) – 
(V СРП газ «Сахалин-2» * Ц газ «Сахалин-2» * S * К$).</t>
        </r>
      </is>
    </nc>
  </rcc>
  <rfmt sheetId="1" sqref="G76" start="0" length="2147483647">
    <dxf>
      <font>
        <u/>
      </font>
    </dxf>
  </rfmt>
  <rfmt sheetId="1" sqref="G76" start="0" length="2147483647">
    <dxf>
      <font>
        <u val="none"/>
      </font>
    </dxf>
  </rfmt>
  <rcc rId="1910" sId="1">
    <nc r="G76" t="inlineStr">
      <is>
        <r>
          <t xml:space="preserve">Основная формула расчёта налога:
</t>
        </r>
        <r>
          <rPr>
            <sz val="11"/>
            <rFont val="Times New Roman"/>
            <family val="1"/>
            <charset val="204"/>
          </rPr>
          <t>Р СРП нефть/г.к. «Харьяга» = (V СРП нефть/г.к «Харьяга» * Ц нефть * J*S*К$) (+-) F.</t>
        </r>
        <r>
          <rPr>
            <b/>
            <sz val="11"/>
            <rFont val="Times New Roman"/>
            <family val="1"/>
            <charset val="204"/>
          </rPr>
          <t xml:space="preserve">
</t>
        </r>
        <r>
          <rPr>
            <b/>
            <u/>
            <sz val="11"/>
            <color theme="9" tint="-0.249977111117893"/>
            <rFont val="Times New Roman"/>
            <family val="1"/>
            <charset val="204"/>
          </rPr>
          <t/>
        </r>
      </is>
    </nc>
  </rcc>
  <rfmt sheetId="1" sqref="A77:I77" start="0" length="2147483647">
    <dxf>
      <font>
        <color auto="1"/>
      </font>
    </dxf>
  </rfmt>
  <rfmt sheetId="1" sqref="A78:I78" start="0" length="2147483647">
    <dxf>
      <font>
        <color auto="1"/>
      </font>
    </dxf>
  </rfmt>
  <rfmt sheetId="1" sqref="A79:I79" start="0" length="2147483647">
    <dxf>
      <font>
        <color auto="1"/>
      </font>
    </dxf>
  </rfmt>
  <rfmt sheetId="1" sqref="A78:I79" start="0" length="2147483647">
    <dxf>
      <font>
        <color rgb="FFFF0000"/>
      </font>
    </dxf>
  </rfmt>
  <rfmt sheetId="1" sqref="A78:F78" start="0" length="2147483647">
    <dxf>
      <font>
        <color auto="1"/>
      </font>
    </dxf>
  </rfmt>
  <rcc rId="1911" sId="1">
    <oc r="G78" t="inlineStr">
      <is>
        <r>
          <t xml:space="preserve">Основная формула расчёта налога:
</t>
        </r>
        <r>
          <rPr>
            <sz val="11"/>
            <color rgb="FFFF0000"/>
            <rFont val="Times New Roman"/>
            <family val="1"/>
            <charset val="204"/>
          </rPr>
          <t xml:space="preserve">ВБР прогноз. = ∑ (Vразреш. ВБР* S ВБР расчет.) (+/-) F * Н ВБР
</t>
        </r>
        <r>
          <rPr>
            <b/>
            <sz val="11"/>
            <color rgb="FFFF0000"/>
            <rFont val="Times New Roman"/>
            <family val="1"/>
            <charset val="204"/>
          </rPr>
          <t>Расчёт составляющих основной формулы:</t>
        </r>
        <r>
          <rPr>
            <sz val="11"/>
            <color rgb="FFFF0000"/>
            <rFont val="Times New Roman"/>
            <family val="1"/>
            <charset val="204"/>
          </rPr>
          <t xml:space="preserve">
S ВБР расчет. = (ВБР пред. период ÷ Vразреш. пред. период)
</t>
        </r>
        <r>
          <rPr>
            <b/>
            <sz val="11"/>
            <color rgb="FFFF0000"/>
            <rFont val="Times New Roman"/>
            <family val="1"/>
            <charset val="204"/>
          </rPr>
          <t xml:space="preserve">
</t>
        </r>
      </is>
    </oc>
    <nc r="G78" t="inlineStr">
      <is>
        <r>
          <rPr>
            <b/>
            <sz val="11"/>
            <rFont val="Times New Roman"/>
            <family val="1"/>
            <charset val="204"/>
          </rPr>
          <t xml:space="preserve">Основная формула расчёта налога:
</t>
        </r>
        <r>
          <rPr>
            <sz val="11"/>
            <rFont val="Times New Roman"/>
            <family val="1"/>
            <charset val="204"/>
          </rPr>
          <t>ВБР прогноз. = ∑ (Vразреш. ВБР* S ВБР расчет.) (+/-) F * Н ВБР</t>
        </r>
        <r>
          <rPr>
            <sz val="11"/>
            <color rgb="FFFF0000"/>
            <rFont val="Times New Roman"/>
            <family val="1"/>
            <charset val="204"/>
          </rPr>
          <t xml:space="preserve">
</t>
        </r>
        <r>
          <rPr>
            <b/>
            <sz val="11"/>
            <color rgb="FFFF0000"/>
            <rFont val="Times New Roman"/>
            <family val="1"/>
            <charset val="204"/>
          </rPr>
          <t>Расчёт составляющих основной формулы:</t>
        </r>
        <r>
          <rPr>
            <sz val="11"/>
            <color rgb="FFFF0000"/>
            <rFont val="Times New Roman"/>
            <family val="1"/>
            <charset val="204"/>
          </rPr>
          <t xml:space="preserve">
S ВБР расчет. = (ВБР пред. период ÷ Vразреш. пред. период)
</t>
        </r>
        <r>
          <rPr>
            <b/>
            <sz val="11"/>
            <color rgb="FFFF0000"/>
            <rFont val="Times New Roman"/>
            <family val="1"/>
            <charset val="204"/>
          </rPr>
          <t xml:space="preserve">
</t>
        </r>
      </is>
    </nc>
  </rcc>
  <rfmt sheetId="1" sqref="H78" start="0" length="2147483647">
    <dxf>
      <font>
        <color auto="1"/>
      </font>
    </dxf>
  </rfmt>
  <rcc rId="1912" sId="1">
    <oc r="I78"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SВБРрасчет – средняя расчетная ставка сбора, предусмотренная для конкретного вида водных объектов, тыс. рублей /1 разрешение.
Средняя расчетная ставка сбора рассчитывается как частное от деления суммы сбора, подлежащей уплате в бюджет за предыдущий период на общее количество полученных разрешений за предыдущий период.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t>
      </is>
    </oc>
    <nc r="I78"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предусмотренная для конкретного вида водных объектов, тыс. рублей /1 разрешение.
Средняя расчетная ставка сбора рассчитывается как частное от деления суммы сбора, подлежащей уплате в бюджет за предыдущий период на общее количество полученных разрешений за предыдущий период.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
ВБР пред. период - объем поступлений сбора за пользование объектами водных биологических ресурсов (исключая внутренние водные объекты) в прошлом периоде, тыс. рублей;
Vразреш. пред. период - количество полученных разрешений по видам водных объектов в прошлом периоде, штук.</t>
      </is>
    </nc>
  </rcc>
  <rfmt sheetId="1" sqref="G78:I78" start="0" length="2147483647">
    <dxf>
      <font>
        <color auto="1"/>
      </font>
    </dxf>
  </rfmt>
  <rfmt sheetId="1" sqref="A79:H79" start="0" length="2147483647">
    <dxf>
      <font>
        <color auto="1"/>
      </font>
    </dxf>
  </rfmt>
  <rcc rId="1913" sId="1">
    <oc r="I79" t="inlineStr">
      <is>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
</t>
      </is>
    </oc>
    <nc r="I79" t="inlineStr">
      <is>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ВБР - норматив отчисления сборов в соответствующий уровень бюджета, установленный в соответствии со статьями БК РФ, %;
ВБР пред. период - объем поступлений сбора за пользование объектами водных биологических ресурсов (по внутренним водным объектам) в прошлом периоде, тыс. рублей;
Vразреш. пред. период - количество полученных разрешений по видам водных объектов в прошлом периоде, штук.
</t>
      </is>
    </nc>
  </rcc>
  <rfmt sheetId="1" sqref="I79" start="0" length="2147483647">
    <dxf>
      <font>
        <color auto="1"/>
      </font>
    </dxf>
  </rfmt>
  <rcv guid="{ED9EF829-DDE7-4059-8BAE-918FD3E7B53B}" action="delete"/>
  <rdn rId="0" localSheetId="1" customView="1" name="Z_ED9EF829_DDE7_4059_8BAE_918FD3E7B53B_.wvu.PrintTitles" hidden="1" oldHidden="1">
    <formula>'УФНС России по АК'!$10:$10</formula>
    <oldFormula>'УФНС России по АК'!$10:$10</oldFormula>
  </rdn>
  <rdn rId="0" localSheetId="1" customView="1" name="Z_ED9EF829_DDE7_4059_8BAE_918FD3E7B53B_.wvu.FilterData" hidden="1" oldHidden="1">
    <formula>'УФНС России по АК'!$A$10:$U$89</formula>
  </rdn>
  <rcv guid="{ED9EF829-DDE7-4059-8BAE-918FD3E7B53B}"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6" sId="1">
    <oc r="G78" t="inlineStr">
      <is>
        <r>
          <t xml:space="preserve">Основная формула расчёта налога:
</t>
        </r>
        <r>
          <rPr>
            <sz val="11"/>
            <rFont val="Times New Roman"/>
            <family val="1"/>
            <charset val="204"/>
          </rPr>
          <t xml:space="preserve">ВБР прогноз. = ∑ (Vразреш. ВБР* S ВБР расчет.) (+/-) F * Н ВБР
</t>
        </r>
        <r>
          <rPr>
            <b/>
            <sz val="11"/>
            <rFont val="Times New Roman"/>
            <family val="1"/>
            <charset val="204"/>
          </rPr>
          <t>Расчёт составляющих основной формулы:</t>
        </r>
        <r>
          <rPr>
            <sz val="11"/>
            <rFont val="Times New Roman"/>
            <family val="1"/>
            <charset val="204"/>
          </rPr>
          <t xml:space="preserve">
S ВБР расчет. = (ВБР пред. период ÷ Vразреш. пред. период)
</t>
        </r>
        <r>
          <rPr>
            <b/>
            <sz val="11"/>
            <rFont val="Times New Roman"/>
            <family val="1"/>
            <charset val="204"/>
          </rPr>
          <t xml:space="preserve">
</t>
        </r>
      </is>
    </oc>
    <nc r="G78" t="inlineStr">
      <is>
        <r>
          <t xml:space="preserve">Основная формула расчёта налога:
</t>
        </r>
        <r>
          <rPr>
            <sz val="11"/>
            <rFont val="Times New Roman"/>
            <family val="1"/>
            <charset val="204"/>
          </rPr>
          <t xml:space="preserve">ВБР прогноз. = ∑ (Vразреш. ВБР* S ВБР расчет.) (+/-) F * Н ВБР
</t>
        </r>
        <r>
          <rPr>
            <b/>
            <sz val="11"/>
            <rFont val="Times New Roman"/>
            <family val="1"/>
            <charset val="204"/>
          </rPr>
          <t>Расчёт составляющих основной формулы:</t>
        </r>
        <r>
          <rPr>
            <sz val="11"/>
            <rFont val="Times New Roman"/>
            <family val="1"/>
            <charset val="204"/>
          </rPr>
          <t xml:space="preserve">
S ВБР расчет. = (ВБР пред. период / Vразреш. пред. период)
</t>
        </r>
        <r>
          <rPr>
            <b/>
            <sz val="11"/>
            <rFont val="Times New Roman"/>
            <family val="1"/>
            <charset val="204"/>
          </rPr>
          <t xml:space="preserve">
</t>
        </r>
      </is>
    </nc>
  </rcc>
  <rcc rId="1917" sId="1">
    <oc r="G79" t="inlineStr">
      <is>
        <r>
          <t xml:space="preserve">Основная формула расчёта налога:
</t>
        </r>
        <r>
          <rPr>
            <sz val="11"/>
            <rFont val="Times New Roman"/>
            <family val="1"/>
            <charset val="204"/>
          </rPr>
          <t>ВБР прогноз. = ∑ (Vразреш. ВБР * S ВБР расчет.) (+/-) F * Н ВБР</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oc>
    <nc r="G79" t="inlineStr">
      <is>
        <r>
          <t xml:space="preserve">Основная формула расчёта налога:
</t>
        </r>
        <r>
          <rPr>
            <sz val="11"/>
            <rFont val="Times New Roman"/>
            <family val="1"/>
            <charset val="204"/>
          </rPr>
          <t>ВБР прогноз. = ∑ (Vразреш. ВБР * S ВБР расчет.) (+/-) F * Н ВБР</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0:I89" start="0" length="2147483647">
    <dxf>
      <font>
        <color auto="1"/>
      </font>
    </dxf>
  </rfmt>
  <rcc rId="1918"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срп+Прибыль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прибыльОП=(VНБОП*Sсубъект+Рперерасчет)*Ксоб.-Vльгот (+/-) F)*Нприбыль
Налог на прибыль все КГН=(∑V все КГН*S)*Kсоб.(+/-)F *Нприбыль*НБК РФ
Налог на прибыль бывшКГН_99% =V бывшКГН_99% * Tнфг_экспорт. * S (+-) F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прибыльОП=(VНБОП*Sсубъект+Рперерасчет)*Ксоб.-Vльгот (+/-) F)*Нприбыль
Налог на прибыль все КГН=(∑V все КГН*S)*Kсоб.(+/-)F *Нприбыль*НБК РФ
Налог на прибыль бывшКГН_99% =V бывшКГН_99% * Tнфг_экспорт. * S (+-) F
Прибыль мхк =  (V НБ МХК * Sсубъект) * Kсоб. + P перерасчёт - V льгот (+/-) F * Н прибыль
</t>
        </r>
      </is>
    </nc>
  </rcc>
  <rcc rId="1919" sId="1" xfDxf="1" dxf="1">
    <oc r="E12" t="inlineStr">
      <is>
        <t>Налог на прибыль организаций при выполнении Соглашений о разработке месторождений нефти и газа</t>
      </is>
    </oc>
    <nc r="E12"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xfDxf="1" sqref="D12"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cc rId="1920" sId="1">
    <oc r="D12" t="inlineStr">
      <is>
        <t>10101020010000110</t>
      </is>
    </oc>
    <nc r="D12" t="inlineStr">
      <is>
        <t>10101018020000110</t>
      </is>
    </nc>
  </rcc>
  <rcc rId="1921" sId="1">
    <oc r="G12" t="inlineStr">
      <is>
        <r>
          <t xml:space="preserve">Основная формула расчёта налога:
</t>
        </r>
        <r>
          <rPr>
            <sz val="11"/>
            <rFont val="Times New Roman"/>
            <family val="1"/>
            <charset val="204"/>
          </rPr>
          <t>Прибыль СРП = ∑((V НБ СРП * S) * К$) * Kсоб. * Нсрп,
где V НБ СРП = (Vнефт * Кбар * Цнефт ) + (Vгаз * Цгаз) - Р - Дпп - З</t>
        </r>
        <r>
          <rPr>
            <b/>
            <sz val="11"/>
            <rFont val="Times New Roman"/>
            <family val="1"/>
            <charset val="204"/>
          </rPr>
          <t xml:space="preserve">
</t>
        </r>
      </is>
    </oc>
    <nc r="G12" t="inlineStr">
      <is>
        <r>
          <t xml:space="preserve">Основная формула расчёта налога:
</t>
        </r>
        <r>
          <rPr>
            <sz val="11"/>
            <rFont val="Times New Roman"/>
            <family val="1"/>
            <charset val="204"/>
          </rPr>
          <t>Налог на прибыль СПГ = V НБ_СПГ * Tобъемы_СПГ.  * Tцена_СПГ. * S (+-) F</t>
        </r>
      </is>
    </nc>
  </rcc>
  <rcc rId="1922" sId="1">
    <oc r="H12" t="inlineStr">
      <is>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Поступление налога на прибыль организаций при выполнении Соглашений о разработке месторождений нефти и газа на очередной финансовый год и плановый период не рассчитывается, в связи с отсутствием необходимой налогооблагаемой базы.</t>
      </is>
    </oc>
    <nc r="H12" t="inlineStr">
      <is>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Поступление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на очередной финансовый год и плановый период не рассчитывается, в связи с отсутствием необходимой налогооблагаемой базы.</t>
      </is>
    </nc>
  </rcc>
  <rcc rId="1923" sId="1">
    <o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Нсрп - норматив отчисления налога на прибыль организаций в соответствующий уровень бюджета, установленный в соответствии со статьями БК РФ, %.
</t>
      </is>
    </oc>
    <n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налоговые ставки, предусмотренные соглашениями.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924" sId="1">
    <oc r="G14" t="inlineStr">
      <is>
        <t>НДФЛ = НДФЛ 1 + НДФЛ 2 + НДФЛ 3 + НДФЛ 4 + НДФЛ 5 + НДФЛ 8 + НДФЛ 9 + НДФЛ 10 + НДФЛ 11 + НДФЛ 13 + НДФЛ 14</t>
      </is>
    </oc>
    <nc r="G14" t="inlineStr">
      <is>
        <r>
          <rPr>
            <b/>
            <sz val="11"/>
            <rFont val="Times New Roman"/>
            <family val="1"/>
            <charset val="204"/>
          </rPr>
          <t>Основная формула расчёта налога:</t>
        </r>
        <r>
          <rPr>
            <sz val="11"/>
            <rFont val="Times New Roman"/>
            <family val="1"/>
            <charset val="204"/>
          </rPr>
          <t xml:space="preserve">
НДФЛ = НДФЛ 1 + НДФЛ 2 + НДФЛ 3 + НДФЛ 4 + НДФЛ 5 + НДФЛ 8 + НДФЛ 9 + НДФЛ 10 + НДФЛ 11 + НДФЛ 13 + НДФЛ 14</t>
        </r>
      </is>
    </nc>
  </rcc>
  <rcv guid="{ED9EF829-DDE7-4059-8BAE-918FD3E7B53B}" action="delete"/>
  <rdn rId="0" localSheetId="1" customView="1" name="Z_ED9EF829_DDE7_4059_8BAE_918FD3E7B53B_.wvu.PrintTitles" hidden="1" oldHidden="1">
    <formula>'УФНС России по АК'!$10:$10</formula>
    <oldFormula>'УФНС России по АК'!$10:$10</oldFormula>
  </rdn>
  <rdn rId="0" localSheetId="1" customView="1" name="Z_ED9EF829_DDE7_4059_8BAE_918FD3E7B53B_.wvu.FilterData" hidden="1" oldHidden="1">
    <formula>'УФНС России по АК'!$A$10:$U$89</formula>
    <oldFormula>'УФНС России по АК'!$A$10:$U$89</oldFormula>
  </rdn>
  <rcv guid="{ED9EF829-DDE7-4059-8BAE-918FD3E7B53B}"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7" sId="1" odxf="1" dxf="1">
    <nc r="A90">
      <f>A89+1</f>
    </nc>
    <odxf>
      <font>
        <color rgb="FFFF0000"/>
      </font>
      <alignment horizontal="general" vertical="bottom" wrapText="0" readingOrder="0"/>
      <border outline="0">
        <left/>
        <right/>
        <top/>
        <bottom/>
      </border>
    </odxf>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1928" sId="1" odxf="1" dxf="1">
    <nc r="B90">
      <v>182</v>
    </nc>
    <odxf>
      <font>
        <color rgb="FFFF0000"/>
      </font>
      <alignment horizontal="general" vertical="bottom" wrapText="0" readingOrder="0"/>
      <border outline="0">
        <left/>
        <right/>
        <top/>
        <bottom/>
      </border>
    </odxf>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1929" sId="1" odxf="1" dxf="1">
    <nc r="C90" t="inlineStr">
      <is>
        <t>ФНС России</t>
      </is>
    </nc>
    <odxf>
      <font>
        <color rgb="FFFF0000"/>
      </font>
      <alignment horizontal="general" vertical="bottom" wrapText="0" readingOrder="0"/>
      <border outline="0">
        <left/>
        <right/>
        <top/>
        <bottom/>
      </border>
    </odxf>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D90" start="0" length="0">
    <dxf>
      <font>
        <sz val="9"/>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cc rId="1930" sId="1" odxf="1" dxf="1">
    <nc r="E90" t="inlineStr">
      <is>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odxf>
      <font>
        <color rgb="FFFF0000"/>
      </font>
      <alignment horizontal="general" vertical="bottom" wrapText="0" readingOrder="0"/>
      <border outline="0">
        <left/>
        <right/>
        <top/>
        <bottom/>
      </border>
    </odxf>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931" sId="1" odxf="1" dxf="1">
    <nc r="F90" t="inlineStr">
      <is>
        <t>экстраполяция</t>
      </is>
    </nc>
    <odxf>
      <font>
        <color rgb="FFFF0000"/>
      </font>
      <alignment horizontal="general" vertical="bottom" wrapText="0" readingOrder="0"/>
      <border outline="0">
        <left/>
        <right/>
        <top/>
        <bottom/>
      </border>
    </odxf>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1932" sId="1" odxf="1" dxf="1">
    <nc r="H90"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is>
    </nc>
    <odxf>
      <font>
        <color rgb="FFFF0000"/>
      </font>
      <alignment horizontal="general" vertical="bottom"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1933" sId="1">
    <nc r="D90" t="inlineStr">
      <is>
        <t xml:space="preserve">11618000010000140
</t>
      </is>
    </nc>
  </rcc>
  <rcv guid="{ED9EF829-DDE7-4059-8BAE-918FD3E7B53B}" action="delete"/>
  <rdn rId="0" localSheetId="1" customView="1" name="Z_ED9EF829_DDE7_4059_8BAE_918FD3E7B53B_.wvu.PrintArea" hidden="1" oldHidden="1">
    <formula>'УФНС России по АК'!$A$1:$I$90</formula>
  </rdn>
  <rdn rId="0" localSheetId="1" customView="1" name="Z_ED9EF829_DDE7_4059_8BAE_918FD3E7B53B_.wvu.PrintTitles" hidden="1" oldHidden="1">
    <formula>'УФНС России по АК'!$10:$10</formula>
    <oldFormula>'УФНС России по АК'!$10:$10</oldFormula>
  </rdn>
  <rdn rId="0" localSheetId="1" customView="1" name="Z_ED9EF829_DDE7_4059_8BAE_918FD3E7B53B_.wvu.FilterData" hidden="1" oldHidden="1">
    <formula>'УФНС России по АК'!$A$10:$U$89</formula>
    <oldFormula>'УФНС России по АК'!$A$10:$U$89</oldFormula>
  </rdn>
  <rcv guid="{ED9EF829-DDE7-4059-8BAE-918FD3E7B53B}"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937" sId="1" ref="A12:XFD12" action="insertRow"/>
  <rcc rId="1938" sId="1">
    <nc r="B12">
      <v>182</v>
    </nc>
  </rcc>
  <rcc rId="1939" sId="1">
    <nc r="C12" t="inlineStr">
      <is>
        <t>ФНС России</t>
      </is>
    </nc>
  </rcc>
  <rcc rId="1940" sId="1" quotePrefix="1">
    <nc r="D12" t="inlineStr">
      <is>
        <t>10101012020000110</t>
      </is>
    </nc>
  </rcc>
  <rfmt sheetId="1" sqref="E12" start="0" length="0">
    <dxf>
      <font>
        <sz val="10"/>
        <color indexed="8"/>
        <name val="Times New Roman"/>
        <scheme val="none"/>
      </font>
      <alignment vertical="center" readingOrder="1"/>
      <border outline="0">
        <left style="thin">
          <color indexed="10"/>
        </left>
        <right style="thin">
          <color indexed="10"/>
        </right>
        <top style="thin">
          <color indexed="10"/>
        </top>
        <bottom style="thin">
          <color indexed="10"/>
        </bottom>
      </border>
    </dxf>
  </rfmt>
  <rcc rId="1941" sId="1" odxf="1" dxf="1">
    <nc r="E12"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is>
    </nc>
    <ndxf>
      <font>
        <sz val="10"/>
        <color auto="1"/>
        <name val="Times New Roman"/>
        <scheme val="none"/>
      </font>
      <alignment vertical="top" readingOrder="0"/>
      <border outline="0">
        <left style="thin">
          <color indexed="64"/>
        </left>
        <right style="thin">
          <color indexed="64"/>
        </right>
        <top style="thin">
          <color indexed="64"/>
        </top>
        <bottom style="thin">
          <color indexed="64"/>
        </bottom>
      </border>
    </ndxf>
  </rcc>
  <rcc rId="1942" sId="1">
    <nc r="F12" t="inlineStr">
      <is>
        <t>прямой</t>
      </is>
    </nc>
  </rcc>
  <rfmt sheetId="1" xfDxf="1" sqref="G1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1943" sId="1">
    <n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прибыльосн - налог на прибыль организаций (за исключением консолидированных групп налогоплательщиков), зачисляемый в бюджет субъекта, облагаемая по основной ставке, тыс. рублей;
Налог на прибыльОП - налог на прибыль организаций, (за исключением консолидированных групп налогоплательщиков), зачисляемый в бюджет субъекта, состоящих на учете в налоговых органах других субъектов Российской Федерации и уплачивающих налог на прибыль за обособленные подразделения, расположенные на территории Алтайского края, зачисляемый в бюджет субъекта,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Sсубъект - ставка налога на прибыль организаций, зачисляемого в бюджет субъекта, %;
Рперерасчет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cc rId="1944" sId="1">
    <nc r="G12" t="inlineStr">
      <is>
        <r>
          <rPr>
            <b/>
            <sz val="11"/>
            <rFont val="Times New Roman"/>
            <family val="1"/>
            <charset val="204"/>
          </rPr>
          <t>Основная формула расчёта налога:</t>
        </r>
        <r>
          <rPr>
            <sz val="11"/>
            <rFont val="Times New Roman"/>
            <family val="1"/>
            <charset val="204"/>
          </rPr>
          <t xml:space="preserve">
Налог на прибыль организаций=Налог на прибыль осн+Налог на прибыль ОП(+/-)F
</t>
        </r>
        <r>
          <rPr>
            <b/>
            <sz val="11"/>
            <rFont val="Times New Roman"/>
            <family val="1"/>
            <charset val="204"/>
          </rPr>
          <t>Расчёт составляющих основной формулы:</t>
        </r>
        <r>
          <rPr>
            <sz val="11"/>
            <rFont val="Times New Roman"/>
            <family val="1"/>
            <charset val="204"/>
          </rPr>
          <t xml:space="preserve">
Налог на прибыль осн=(VНБ осн*Sсубъект+Pперерасчёт)*Kсоб.-Vльгот(+/-) F)*Нприбыль
Налог на прибыльОП=(VНБОП*Sсубъект+Рперерасчет)*Ксоб.-Vльгот (+/-) F)*Нприбыль</t>
        </r>
      </is>
    </nc>
  </rcc>
  <rrc rId="1945" sId="1" ref="A13:XFD13" action="insertRow"/>
  <rcc rId="1946" sId="1">
    <nc r="B13">
      <v>182</v>
    </nc>
  </rcc>
  <rcc rId="1947" sId="1">
    <nc r="C13" t="inlineStr">
      <is>
        <t>ФНС России</t>
      </is>
    </nc>
  </rcc>
  <rcc rId="1948" sId="1" quotePrefix="1">
    <nc r="D13" t="inlineStr">
      <is>
        <t>10101016020000110</t>
      </is>
    </nc>
  </rcc>
  <rfmt sheetId="1" sqref="E13" start="0" length="0">
    <dxf>
      <font>
        <sz val="11"/>
        <color theme="1"/>
        <name val="Calibri"/>
        <scheme val="minor"/>
      </font>
      <alignment horizontal="general" vertical="bottom" wrapText="0" readingOrder="0"/>
      <border outline="0">
        <left/>
        <right/>
        <top/>
        <bottom/>
      </border>
    </dxf>
  </rfmt>
  <rfmt sheetId="1" xfDxf="1" sqref="E13" start="0" length="0">
    <dxf>
      <font>
        <sz val="14"/>
        <name val="Times New Roman"/>
        <scheme val="none"/>
      </font>
    </dxf>
  </rfmt>
  <rcc rId="1949" sId="1" odxf="1" dxf="1">
    <nc r="E13" t="inlineStr">
      <is>
        <t>Налог на прибыль организаций, уплачиваемый международными холдинговыми компаниями, зачисляемый в бюджеты субъектов Российской Федерации</t>
      </is>
    </nc>
    <ndxf>
      <font>
        <sz val="14"/>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950" sId="1">
    <nc r="F13" t="inlineStr">
      <is>
        <t>прямой</t>
      </is>
    </nc>
  </rcc>
  <rfmt sheetId="1" xfDxf="1" sqref="G1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G13" start="0" length="2147483647">
    <dxf>
      <font>
        <b/>
      </font>
    </dxf>
  </rfmt>
  <rcc rId="1951" sId="1">
    <nc r="G13" t="inlineStr">
      <is>
        <r>
          <t xml:space="preserve">Основная формула расчёта налога:
</t>
        </r>
        <r>
          <rPr>
            <sz val="11"/>
            <rFont val="Times New Roman"/>
            <family val="1"/>
            <charset val="204"/>
          </rPr>
          <t>Прибыль мхк =  (V НБ МХК * Sсубъект) * Kсоб. + P перерасчёт - V льгот (+/-) F * Н прибыль</t>
        </r>
        <r>
          <rPr>
            <b/>
            <sz val="11"/>
            <rFont val="Times New Roman"/>
            <family val="1"/>
            <charset val="204"/>
          </rPr>
          <t xml:space="preserve">
</t>
        </r>
      </is>
    </nc>
  </rcc>
  <rcc rId="1952" sId="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rcc>
  <rfmt sheetId="1" xfDxf="1" sqref="H1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1953" sId="1">
    <nc r="H13" t="inlineStr">
      <is>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неподлежащих налогообложению, либо облагаемых по ставке 0;
- в виде применения налоговой ставки отличной от общеустановленной ставки, а также, применения к общеустановленной ставке корректирующих коэффициентов.
Объём выпадающих доходов определяется в рамках прописанного алгоритма расчёта прогнозного объёма поступлений налога.
</t>
      </is>
    </nc>
  </rcc>
  <rcc rId="1954" sId="1">
    <nc r="I13" t="inlineStr">
      <is>
        <t xml:space="preserve">В прогнозе поступлений налога на прибыль организаций, уплачиваемый международными холдинговыми компаниями, зачисляемый в бюджеты субъектов Российской Федерации, учитываются: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 показатели социально-экономического развития Алтайского края.
VНБ МХК - сумма налоговой базы по основной ставке по международным холдинговым компаниям,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Sсубъект - ставка налога на прибыль организаций, зачисляемого в бюджет субъекта, %;
Рперерасчет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t>
      </is>
    </nc>
  </rcc>
  <rrc rId="1955" sId="1" ref="A14:XFD14" action="insertRow"/>
  <rcc rId="1956" sId="1">
    <nc r="B14">
      <v>182</v>
    </nc>
  </rcc>
  <rcc rId="1957" sId="1">
    <nc r="C14" t="inlineStr">
      <is>
        <t>ФНС России</t>
      </is>
    </nc>
  </rcc>
  <rcc rId="1958" sId="1" quotePrefix="1">
    <nc r="D14" t="inlineStr">
      <is>
        <t>1010101130010000110</t>
      </is>
    </nc>
  </rcc>
  <rcc rId="1959" sId="1">
    <nc r="F14" t="inlineStr">
      <is>
        <t>прямой</t>
      </is>
    </nc>
  </rcc>
  <rfmt sheetId="1" xfDxf="1" sqref="E14"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G14"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1960" sId="1">
    <nc r="G14" t="inlineStr">
      <is>
        <r>
          <t xml:space="preserve">Основная формула расчёта налога:
</t>
        </r>
        <r>
          <rPr>
            <sz val="11"/>
            <rFont val="Times New Roman"/>
            <family val="1"/>
            <charset val="204"/>
          </rPr>
          <t>Налог на прибыль все КГН=(∑V все КГН*S)*Kсоб.(+/-)F *Нприбыль*НБК РФ</t>
        </r>
        <r>
          <rPr>
            <b/>
            <sz val="11"/>
            <rFont val="Times New Roman"/>
            <family val="1"/>
            <charset val="204"/>
          </rPr>
          <t xml:space="preserve">
</t>
        </r>
      </is>
    </nc>
  </rcc>
  <rcc rId="1961" sId="1" xfDxf="1" dxf="1">
    <nc r="E14"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(суммы денежных взысканий (штрафов) по соответствующему платежу согласно законодательству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xfDxf="1" sqref="H1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1962" sId="1">
    <nc r="H14" t="inlineStr">
      <is>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is>
    </nc>
  </rcc>
  <rcc rId="1963" sId="1">
    <nc r="I14" t="inlineStr">
      <is>
        <t xml:space="preserve">В прогнозе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 динамика налоговой базы по налогу согласно данным отчёта по форме № 5-П «Отчет о налоговой базе и структуре начислений по налогу на прибыль организаций», сложившаяся за предыдущие периоды;
- налоговые ставки, льготы и преференции, предусмотренные главой 25 НК РФ «Налог на прибыль организаций»;
- показатели сырьевого экспорта, направляемые в составе прогноза социально-экономического развития;
- среднегодовой курс доллара США по отношению к рублю, рублей.
Налог на прибыль 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все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Нприбыль - норматив отчисления налога на прибыль организаций в соответствующий уровень бюджета, установленный в соответствии со статьями БК РФ, %;
НБК РФ - норматив отчисления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
</t>
      </is>
    </nc>
  </rcc>
  <rrc rId="1964" sId="1" ref="A15:XFD15" action="insertRow"/>
  <rcc rId="1965" sId="1">
    <nc r="B15">
      <v>182</v>
    </nc>
  </rcc>
  <rcc rId="1966" sId="1">
    <nc r="C15" t="inlineStr">
      <is>
        <t>ФНС России</t>
      </is>
    </nc>
  </rcc>
  <rcc rId="1967" sId="1" quotePrefix="1">
    <nc r="D15" t="inlineStr">
      <is>
        <t>10101112020000110</t>
      </is>
    </nc>
  </rcc>
  <rcc rId="1968" sId="1" xfDxf="1" dxf="1">
    <nc r="E15"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969" sId="1">
    <nc r="F15" t="inlineStr">
      <is>
        <t>прямой</t>
      </is>
    </nc>
  </rcc>
  <rfmt sheetId="1" xfDxf="1" sqref="H15"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1970" sId="1">
    <nc r="G15" t="inlineStr">
      <is>
        <r>
          <t xml:space="preserve">Основная формула расчёта налога:
</t>
        </r>
        <r>
          <rPr>
            <sz val="11"/>
            <rFont val="Times New Roman"/>
            <family val="1"/>
            <charset val="204"/>
          </rPr>
          <t>Налог на прибыль бывшКГН_99% =V бывшКГН_99% * Tнфг_экспорт. * S (+-) F</t>
        </r>
      </is>
    </nc>
  </rcc>
  <rcc rId="1971" sId="1">
    <nc r="H15" t="inlineStr">
      <is>
        <t>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Поступление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на очередной финансовый год и плановый период не рассчитывается, в связи с отсутствием необходимой налогооблагаемой базы.</t>
      </is>
    </nc>
  </rcc>
  <rcc rId="1972" sId="1">
    <nc r="I15" t="inlineStr">
      <is>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973" sId="1">
    <nc r="A12">
      <f>A11+1</f>
    </nc>
  </rcc>
  <rcc rId="1974" sId="1">
    <nc r="A13">
      <f>A12+1</f>
    </nc>
  </rcc>
  <rcc rId="1975" sId="1">
    <nc r="A14">
      <f>A13+1</f>
    </nc>
  </rcc>
  <rcc rId="1976" sId="1">
    <nc r="A15">
      <f>A14+1</f>
    </nc>
  </rcc>
  <rcc rId="1977" sId="1">
    <oc r="A16">
      <f>A11+1</f>
    </oc>
    <nc r="A16">
      <f>A15+1</f>
    </nc>
  </rcc>
  <rcc rId="1978" sId="1">
    <oc r="A17">
      <f>A16+1</f>
    </oc>
    <nc r="A17">
      <f>A16+1</f>
    </nc>
  </rcc>
  <rcc rId="1979" sId="1">
    <oc r="A18">
      <f>A17+1</f>
    </oc>
    <nc r="A18">
      <f>A17+1</f>
    </nc>
  </rcc>
  <rcc rId="1980" sId="1">
    <oc r="A19">
      <f>A18+1</f>
    </oc>
    <nc r="A19">
      <f>A18+1</f>
    </nc>
  </rcc>
  <rcc rId="1981" sId="1">
    <oc r="A20">
      <f>A19+1</f>
    </oc>
    <nc r="A20">
      <f>A19+1</f>
    </nc>
  </rcc>
  <rcc rId="1982" sId="1">
    <oc r="A21">
      <f>A20+1</f>
    </oc>
    <nc r="A21">
      <f>A20+1</f>
    </nc>
  </rcc>
  <rcc rId="1983" sId="1">
    <oc r="A22">
      <f>A21+1</f>
    </oc>
    <nc r="A22">
      <f>A21+1</f>
    </nc>
  </rcc>
  <rcc rId="1984" sId="1">
    <oc r="A23">
      <f>A22+1</f>
    </oc>
    <nc r="A23">
      <f>A22+1</f>
    </nc>
  </rcc>
  <rcc rId="1985" sId="1">
    <oc r="A24">
      <f>A23+1</f>
    </oc>
    <nc r="A24">
      <f>A23+1</f>
    </nc>
  </rcc>
  <rcc rId="1986" sId="1">
    <oc r="A25">
      <f>A24+1</f>
    </oc>
    <nc r="A25">
      <f>A24+1</f>
    </nc>
  </rcc>
  <rcc rId="1987" sId="1">
    <oc r="A26">
      <f>A25+1</f>
    </oc>
    <nc r="A26">
      <f>A25+1</f>
    </nc>
  </rcc>
  <rcc rId="1988" sId="1">
    <oc r="A27">
      <f>A26+1</f>
    </oc>
    <nc r="A27">
      <f>A26+1</f>
    </nc>
  </rcc>
  <rcc rId="1989" sId="1">
    <oc r="A28">
      <f>A27+1</f>
    </oc>
    <nc r="A28">
      <f>A27+1</f>
    </nc>
  </rcc>
  <rcc rId="1990" sId="1">
    <oc r="A29">
      <f>A28+1</f>
    </oc>
    <nc r="A29">
      <f>A28+1</f>
    </nc>
  </rcc>
  <rcc rId="1991" sId="1">
    <o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спг
</t>
        </r>
        <r>
          <rPr>
            <b/>
            <sz val="11"/>
            <rFont val="Times New Roman"/>
            <family val="1"/>
            <charset val="204"/>
          </rPr>
          <t xml:space="preserve">Расчёт составляющих основной формулы:
</t>
        </r>
        <r>
          <rPr>
            <sz val="11"/>
            <rFont val="Times New Roman"/>
            <family val="1"/>
            <charset val="204"/>
          </rPr>
          <t xml:space="preserve">Налог на прибыль организаций=Налог на прибыль осн+Налог на прибыль ОП(+/-)F
Налог на прибыль осн=(VНБ осн*Sсубъект+Pперерасчёт)*Kсоб.-Vльгот(+/-) F)*Нприбыль
Налог на прибыльОП=(VНБОП*Sсубъект+Рперерасчет)*Ксоб.-Vльгот (+/-) F)*Нприбыль
Налог на прибыль все КГН=(∑V все КГН*S)*Kсоб.(+/-)F *Нприбыль*НБК РФ
Налог на прибыль бывшКГН_99% =V бывшКГН_99% * Tнфг_экспорт. * S (+-) F
Прибыль мхк =  (V НБ МХК * Sсубъект) * Kсоб. + P перерасчёт - V льгот (+/-) F * Н прибыль
</t>
        </r>
      </is>
    </oc>
    <nc r="G11" t="inlineStr">
      <is>
        <r>
          <rPr>
            <b/>
            <sz val="11"/>
            <rFont val="Times New Roman"/>
            <family val="1"/>
            <charset val="204"/>
          </rPr>
          <t>Основная формула расчёта налога:</t>
        </r>
        <r>
          <rPr>
            <sz val="11"/>
            <rFont val="Times New Roman"/>
            <family val="1"/>
            <charset val="204"/>
          </rPr>
          <t xml:space="preserve">
Налог на прибыль=Налог на прибыль организаций+Прибыль мхк+Налог на прибыль все КГН+ ПрибыльбывшКГН_99%+Прибыль спг
</t>
        </r>
        <r>
          <rPr>
            <b/>
            <sz val="11"/>
            <rFont val="Times New Roman"/>
            <family val="1"/>
            <charset val="204"/>
          </rPr>
          <t/>
        </r>
      </is>
    </nc>
  </rcc>
  <rcc rId="1992"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налог на прибыль организаций, уплачиваемый международными холдинговыми компаниями;
Прибыль срп – налог на прибыль организаций при выполнении Соглашений о разработке месторождений нефти и газа, тыс. рублей.
V НБ основная – сумма налоговой базы для исчисления налога на прибыль по основной ставке, тыс. рублей;
Днр – дополнительные поступления (потери) по годовым перерасчетам, недоимке, платежам, начисленным по результатам контрольной работы налоговых органов, а также доходы от мероприятий по сокращению налогового разрыва, тыс. рублей;
V НБ КГН - сумма налоговой базы по основной ставке по налогоплательщикам консолидированной группе,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 НБ ОП - сумма налоговой базы обособленных подразделений по основной ставке,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VНБ МХК - сумма налоговой базы по основной ставке по международным холдинговым компаниям, сформированная исходя из отчетных данных о налоговой базе за отчетный период и первое полугодие текущего года, и объема прибыли прибыльных организаций, прогнозируемого в соответствии с основными показателями прогноза социально-экономического развития края на очередной финансовый год и плановые периоды, тыс. рублей;
S субъект - ставка налога на прибыль организаций, зачисляемого в бюджет субъекта, %;
P перерасчёт – сумма налога по годовым перерасчетам,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 прибыль - норматив отчисления налога на прибыль организаций в соответствующий уровень бюджета, установленный в соответствии со статьями БК РФ, %.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Алтайского края;
- динамика фактических поступлений по налогу согласно данным отчёта 1-НМ.
- динамика налоговой базы по налогу согласно данным отчёта 5-П, 5-ПМ, 5-КГНМ, сложившаяся за предыдущие периоды;
- НК РФ.
Налог на прибыль организаций – налог на прибыль организаций, зачисляемый в бюджет субъекта, тыс. рублей;
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Прибыль мхк – налог на прибыль организаций, уплачиваемый международными холдинговыми компаниями;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
      </is>
    </nc>
  </rcc>
  <rcv guid="{ED9EF829-DDE7-4059-8BAE-918FD3E7B53B}" action="delete"/>
  <rdn rId="0" localSheetId="1" customView="1" name="Z_ED9EF829_DDE7_4059_8BAE_918FD3E7B53B_.wvu.PrintArea" hidden="1" oldHidden="1">
    <formula>'УФНС России по АК'!$A$1:$I$94</formula>
    <oldFormula>'УФНС России по АК'!$A$1:$I$94</oldFormula>
  </rdn>
  <rdn rId="0" localSheetId="1" customView="1" name="Z_ED9EF829_DDE7_4059_8BAE_918FD3E7B53B_.wvu.PrintTitles" hidden="1" oldHidden="1">
    <formula>'УФНС России по АК'!$10:$10</formula>
    <oldFormula>'УФНС России по АК'!$10:$10</oldFormula>
  </rdn>
  <rdn rId="0" localSheetId="1" customView="1" name="Z_ED9EF829_DDE7_4059_8BAE_918FD3E7B53B_.wvu.FilterData" hidden="1" oldHidden="1">
    <formula>'УФНС России по АК'!$A$10:$U$93</formula>
    <oldFormula>'УФНС России по АК'!$A$10:$U$93</oldFormula>
  </rdn>
  <rcv guid="{ED9EF829-DDE7-4059-8BAE-918FD3E7B53B}"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6" sId="1">
    <oc r="A13">
      <f>A12+1</f>
    </oc>
    <nc r="A13">
      <f>A12+1</f>
    </nc>
  </rcc>
  <rcc rId="1997" sId="1">
    <oc r="A14">
      <f>A13+1</f>
    </oc>
    <nc r="A14">
      <f>A13+1</f>
    </nc>
  </rcc>
  <rcc rId="1998" sId="1">
    <oc r="A15">
      <f>A14+1</f>
    </oc>
    <nc r="A15">
      <f>A14+1</f>
    </nc>
  </rcc>
  <rcc rId="1999" sId="1">
    <oc r="A16">
      <f>A15+1</f>
    </oc>
    <nc r="A16">
      <f>A15+1</f>
    </nc>
  </rcc>
  <rcc rId="2000" sId="1">
    <oc r="A17">
      <f>A16+1</f>
    </oc>
    <nc r="A17">
      <f>A16+1</f>
    </nc>
  </rcc>
  <rcc rId="2001" sId="1">
    <oc r="A18">
      <f>A17+1</f>
    </oc>
    <nc r="A18">
      <f>A17+1</f>
    </nc>
  </rcc>
  <rcc rId="2002" sId="1">
    <oc r="A19">
      <f>A18+1</f>
    </oc>
    <nc r="A19">
      <f>A18+1</f>
    </nc>
  </rcc>
  <rcc rId="2003" sId="1">
    <oc r="A20">
      <f>A19+1</f>
    </oc>
    <nc r="A20">
      <f>A19+1</f>
    </nc>
  </rcc>
  <rcc rId="2004" sId="1">
    <oc r="A21">
      <f>A20+1</f>
    </oc>
    <nc r="A21">
      <f>A20+1</f>
    </nc>
  </rcc>
  <rcc rId="2005" sId="1">
    <oc r="A22">
      <f>A21+1</f>
    </oc>
    <nc r="A22">
      <f>A21+1</f>
    </nc>
  </rcc>
  <rcc rId="2006" sId="1">
    <oc r="A23">
      <f>A22+1</f>
    </oc>
    <nc r="A23">
      <f>A22+1</f>
    </nc>
  </rcc>
  <rcc rId="2007" sId="1">
    <oc r="A24">
      <f>A23+1</f>
    </oc>
    <nc r="A24">
      <f>A23+1</f>
    </nc>
  </rcc>
  <rcc rId="2008" sId="1">
    <oc r="A25">
      <f>A24+1</f>
    </oc>
    <nc r="A25">
      <f>A24+1</f>
    </nc>
  </rcc>
  <rcc rId="2009" sId="1">
    <oc r="A26">
      <f>A25+1</f>
    </oc>
    <nc r="A26">
      <f>A25+1</f>
    </nc>
  </rcc>
  <rcc rId="2010" sId="1">
    <oc r="A27">
      <f>A26+1</f>
    </oc>
    <nc r="A27">
      <f>A26+1</f>
    </nc>
  </rcc>
  <rcc rId="2011" sId="1">
    <oc r="A28">
      <f>A27+1</f>
    </oc>
    <nc r="A28">
      <f>A27+1</f>
    </nc>
  </rcc>
  <rcc rId="2012" sId="1">
    <oc r="A29">
      <f>A28+1</f>
    </oc>
    <nc r="A29">
      <f>A28+1</f>
    </nc>
  </rcc>
  <rcc rId="2013" sId="1">
    <oc r="A30">
      <f>A29+1</f>
    </oc>
    <nc r="A30">
      <f>A29+1</f>
    </nc>
  </rcc>
  <rcc rId="2014" sId="1">
    <oc r="A31">
      <f>A30+1</f>
    </oc>
    <nc r="A31">
      <f>A30+1</f>
    </nc>
  </rcc>
  <rcc rId="2015" sId="1">
    <oc r="A32">
      <f>A31+1</f>
    </oc>
    <nc r="A32">
      <f>A31+1</f>
    </nc>
  </rcc>
  <rcc rId="2016" sId="1">
    <oc r="A33">
      <f>A32+1</f>
    </oc>
    <nc r="A33">
      <f>A32+1</f>
    </nc>
  </rcc>
  <rcc rId="2017" sId="1">
    <oc r="A34">
      <f>A33+1</f>
    </oc>
    <nc r="A34">
      <f>A33+1</f>
    </nc>
  </rcc>
  <rcc rId="2018" sId="1">
    <oc r="A35">
      <f>A34+1</f>
    </oc>
    <nc r="A35">
      <f>A34+1</f>
    </nc>
  </rcc>
  <rcc rId="2019" sId="1">
    <oc r="A36">
      <f>A35+1</f>
    </oc>
    <nc r="A36">
      <f>A35+1</f>
    </nc>
  </rcc>
  <rcc rId="2020" sId="1">
    <oc r="A37">
      <f>A36+1</f>
    </oc>
    <nc r="A37">
      <f>A36+1</f>
    </nc>
  </rcc>
  <rcc rId="2021" sId="1">
    <oc r="A38">
      <f>A37+1</f>
    </oc>
    <nc r="A38">
      <f>A37+1</f>
    </nc>
  </rcc>
  <rcc rId="2022" sId="1">
    <oc r="A39">
      <f>A38+1</f>
    </oc>
    <nc r="A39">
      <f>A38+1</f>
    </nc>
  </rcc>
  <rcc rId="2023" sId="1">
    <oc r="A40">
      <f>A39+1</f>
    </oc>
    <nc r="A40">
      <f>A39+1</f>
    </nc>
  </rcc>
  <rcc rId="2024" sId="1">
    <oc r="A41">
      <f>A40+1</f>
    </oc>
    <nc r="A41">
      <f>A40+1</f>
    </nc>
  </rcc>
  <rcc rId="2025" sId="1">
    <oc r="A42">
      <f>A41+1</f>
    </oc>
    <nc r="A42">
      <f>A41+1</f>
    </nc>
  </rcc>
  <rcc rId="2026" sId="1">
    <oc r="A43">
      <f>A42+1</f>
    </oc>
    <nc r="A43">
      <f>A42+1</f>
    </nc>
  </rcc>
  <rcc rId="2027" sId="1">
    <oc r="A44">
      <f>A43+1</f>
    </oc>
    <nc r="A44">
      <f>A43+1</f>
    </nc>
  </rcc>
  <rcc rId="2028" sId="1">
    <oc r="A45">
      <f>A44+1</f>
    </oc>
    <nc r="A45">
      <f>A44+1</f>
    </nc>
  </rcc>
  <rcc rId="2029" sId="1">
    <oc r="A46">
      <f>A45+1</f>
    </oc>
    <nc r="A46">
      <f>A45+1</f>
    </nc>
  </rcc>
  <rcc rId="2030" sId="1">
    <oc r="A47">
      <f>A46+1</f>
    </oc>
    <nc r="A47">
      <f>A46+1</f>
    </nc>
  </rcc>
  <rcc rId="2031" sId="1">
    <oc r="A48">
      <f>A47+1</f>
    </oc>
    <nc r="A48">
      <f>A47+1</f>
    </nc>
  </rcc>
  <rcc rId="2032" sId="1">
    <oc r="A49">
      <f>A48+1</f>
    </oc>
    <nc r="A49">
      <f>A48+1</f>
    </nc>
  </rcc>
  <rcc rId="2033" sId="1">
    <oc r="A50">
      <f>A49+1</f>
    </oc>
    <nc r="A50">
      <f>A49+1</f>
    </nc>
  </rcc>
  <rcc rId="2034" sId="1">
    <oc r="A51">
      <v>37</v>
    </oc>
    <nc r="A51">
      <f>A50+1</f>
    </nc>
  </rcc>
  <rcc rId="2035" sId="1">
    <oc r="A52">
      <f>A51+1</f>
    </oc>
    <nc r="A52">
      <f>A51+1</f>
    </nc>
  </rcc>
  <rcc rId="2036" sId="1">
    <oc r="A53">
      <f>A52+1</f>
    </oc>
    <nc r="A53">
      <f>A52+1</f>
    </nc>
  </rcc>
  <rcc rId="2037" sId="1">
    <oc r="A54">
      <f>A53+1</f>
    </oc>
    <nc r="A54">
      <f>A53+1</f>
    </nc>
  </rcc>
  <rcc rId="2038" sId="1">
    <oc r="A55">
      <f>A54+1</f>
    </oc>
    <nc r="A55">
      <f>A54+1</f>
    </nc>
  </rcc>
  <rcc rId="2039" sId="1">
    <oc r="A56">
      <f>A55+1</f>
    </oc>
    <nc r="A56">
      <f>A55+1</f>
    </nc>
  </rcc>
  <rcc rId="2040" sId="1">
    <oc r="A57">
      <f>A56+1</f>
    </oc>
    <nc r="A57">
      <f>A56+1</f>
    </nc>
  </rcc>
  <rcc rId="2041" sId="1">
    <oc r="A58">
      <f>A57+1</f>
    </oc>
    <nc r="A58">
      <f>A57+1</f>
    </nc>
  </rcc>
  <rcc rId="2042" sId="1">
    <oc r="A59">
      <f>A58+1</f>
    </oc>
    <nc r="A59">
      <f>A58+1</f>
    </nc>
  </rcc>
  <rcc rId="2043" sId="1">
    <oc r="A60">
      <f>A59+1</f>
    </oc>
    <nc r="A60">
      <f>A59+1</f>
    </nc>
  </rcc>
  <rcc rId="2044" sId="1">
    <oc r="A61">
      <f>A60+1</f>
    </oc>
    <nc r="A61">
      <f>A60+1</f>
    </nc>
  </rcc>
  <rcc rId="2045" sId="1">
    <oc r="A62">
      <f>A61+1</f>
    </oc>
    <nc r="A62">
      <f>A61+1</f>
    </nc>
  </rcc>
  <rcc rId="2046" sId="1">
    <oc r="A63">
      <f>A62+1</f>
    </oc>
    <nc r="A63">
      <f>A62+1</f>
    </nc>
  </rcc>
  <rcc rId="2047" sId="1">
    <oc r="A64">
      <f>A63+1</f>
    </oc>
    <nc r="A64">
      <f>A63+1</f>
    </nc>
  </rcc>
  <rcc rId="2048" sId="1">
    <oc r="A65">
      <f>A64+1</f>
    </oc>
    <nc r="A65">
      <f>A64+1</f>
    </nc>
  </rcc>
  <rcc rId="2049" sId="1">
    <oc r="A66">
      <f>A65+1</f>
    </oc>
    <nc r="A66">
      <f>A65+1</f>
    </nc>
  </rcc>
  <rcc rId="2050" sId="1">
    <oc r="A67">
      <f>A66+1</f>
    </oc>
    <nc r="A67">
      <f>A66+1</f>
    </nc>
  </rcc>
  <rcc rId="2051" sId="1">
    <oc r="A68">
      <f>A67+1</f>
    </oc>
    <nc r="A68">
      <f>A67+1</f>
    </nc>
  </rcc>
  <rcc rId="2052" sId="1">
    <oc r="A69">
      <f>A68+1</f>
    </oc>
    <nc r="A69">
      <f>A68+1</f>
    </nc>
  </rcc>
  <rcc rId="2053" sId="1">
    <oc r="A70">
      <f>A69+1</f>
    </oc>
    <nc r="A70">
      <f>A69+1</f>
    </nc>
  </rcc>
  <rcc rId="2054" sId="1">
    <oc r="A71">
      <f>A70+1</f>
    </oc>
    <nc r="A71">
      <f>A70+1</f>
    </nc>
  </rcc>
  <rcc rId="2055" sId="1">
    <oc r="A72">
      <f>A71+1</f>
    </oc>
    <nc r="A72">
      <f>A71+1</f>
    </nc>
  </rcc>
  <rcc rId="2056" sId="1">
    <oc r="A73">
      <f>A72+1</f>
    </oc>
    <nc r="A73">
      <f>A72+1</f>
    </nc>
  </rcc>
  <rcc rId="2057" sId="1">
    <oc r="A74">
      <f>A73+1</f>
    </oc>
    <nc r="A74">
      <f>A73+1</f>
    </nc>
  </rcc>
  <rcc rId="2058" sId="1">
    <oc r="A75">
      <f>A74+1</f>
    </oc>
    <nc r="A75">
      <f>A74+1</f>
    </nc>
  </rcc>
  <rcc rId="2059" sId="1">
    <oc r="A76">
      <f>A75+1</f>
    </oc>
    <nc r="A76">
      <f>A75+1</f>
    </nc>
  </rcc>
  <rcc rId="2060" sId="1">
    <oc r="A77">
      <f>A76+1</f>
    </oc>
    <nc r="A77">
      <f>A76+1</f>
    </nc>
  </rcc>
  <rcc rId="2061" sId="1">
    <oc r="A78">
      <f>A77+1</f>
    </oc>
    <nc r="A78">
      <f>A77+1</f>
    </nc>
  </rcc>
  <rcc rId="2062" sId="1">
    <oc r="A79">
      <f>A78+1</f>
    </oc>
    <nc r="A79">
      <f>A78+1</f>
    </nc>
  </rcc>
  <rcc rId="2063" sId="1">
    <oc r="A80">
      <f>A79+1</f>
    </oc>
    <nc r="A80">
      <f>A79+1</f>
    </nc>
  </rcc>
  <rcc rId="2064" sId="1">
    <oc r="A81">
      <f>A80+1</f>
    </oc>
    <nc r="A81">
      <f>A80+1</f>
    </nc>
  </rcc>
  <rcc rId="2065" sId="1">
    <oc r="A82">
      <f>A81+1</f>
    </oc>
    <nc r="A82">
      <f>A81+1</f>
    </nc>
  </rcc>
  <rcc rId="2066" sId="1">
    <oc r="A83">
      <f>A82+1</f>
    </oc>
    <nc r="A83">
      <f>A82+1</f>
    </nc>
  </rcc>
  <rcc rId="2067" sId="1">
    <oc r="A84">
      <f>A83+1</f>
    </oc>
    <nc r="A84">
      <f>A83+1</f>
    </nc>
  </rcc>
  <rcc rId="2068" sId="1">
    <oc r="A85">
      <f>A84+1</f>
    </oc>
    <nc r="A85">
      <f>A84+1</f>
    </nc>
  </rcc>
  <rcc rId="2069" sId="1">
    <oc r="A86">
      <f>A85+1</f>
    </oc>
    <nc r="A86">
      <f>A85+1</f>
    </nc>
  </rcc>
  <rcc rId="2070" sId="1">
    <oc r="A87">
      <f>A86+1</f>
    </oc>
    <nc r="A87">
      <f>A86+1</f>
    </nc>
  </rcc>
  <rcc rId="2071" sId="1">
    <oc r="A88">
      <f>A87+1</f>
    </oc>
    <nc r="A88">
      <f>A87+1</f>
    </nc>
  </rcc>
  <rcc rId="2072" sId="1">
    <oc r="A89">
      <f>A88+1</f>
    </oc>
    <nc r="A89">
      <f>A88+1</f>
    </nc>
  </rcc>
  <rcc rId="2073" sId="1">
    <oc r="A90">
      <f>A89+1</f>
    </oc>
    <nc r="A90">
      <f>A89+1</f>
    </nc>
  </rcc>
  <rcc rId="2074" sId="1">
    <oc r="A91">
      <f>A90+1</f>
    </oc>
    <nc r="A91">
      <f>A90+1</f>
    </nc>
  </rcc>
  <rcc rId="2075" sId="1">
    <oc r="A92">
      <f>A91+1</f>
    </oc>
    <nc r="A92">
      <f>A91+1</f>
    </nc>
  </rcc>
  <rcc rId="2076" sId="1">
    <oc r="A93">
      <f>A92+1</f>
    </oc>
    <nc r="A93">
      <f>A92+1</f>
    </nc>
  </rcc>
  <rcc rId="2077" sId="1">
    <oc r="A94">
      <f>A93+1</f>
    </oc>
    <nc r="A94">
      <f>A93+1</f>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4"/>
  <sheetViews>
    <sheetView tabSelected="1" view="pageBreakPreview" topLeftCell="A10" zoomScale="93" zoomScaleNormal="100" zoomScaleSheetLayoutView="90" workbookViewId="0">
      <pane xSplit="7" ySplit="1" topLeftCell="H11" activePane="bottomRight" state="frozen"/>
      <selection activeCell="A10" sqref="A10"/>
      <selection pane="topRight" activeCell="H10" sqref="H10"/>
      <selection pane="bottomLeft" activeCell="A11" sqref="A11"/>
      <selection pane="bottomRight" activeCell="H11" sqref="H11"/>
    </sheetView>
  </sheetViews>
  <sheetFormatPr defaultRowHeight="15" x14ac:dyDescent="0.25"/>
  <cols>
    <col min="1" max="1" width="7.5703125" style="15" customWidth="1"/>
    <col min="2" max="2" width="8.42578125" style="7" customWidth="1"/>
    <col min="3" max="3" width="11.85546875" style="7" customWidth="1"/>
    <col min="4" max="4" width="19.140625" style="8" bestFit="1" customWidth="1"/>
    <col min="5" max="5" width="24" style="7" customWidth="1"/>
    <col min="6" max="6" width="14.85546875" style="7" customWidth="1"/>
    <col min="7" max="7" width="39.85546875" style="9" customWidth="1"/>
    <col min="8" max="8" width="74.42578125" style="7" customWidth="1"/>
    <col min="9" max="9" width="168.140625" style="7" customWidth="1"/>
    <col min="10" max="10" width="7.28515625" style="7" customWidth="1"/>
    <col min="11" max="11" width="19.85546875" style="7" customWidth="1"/>
    <col min="12" max="16384" width="9.140625" style="7"/>
  </cols>
  <sheetData>
    <row r="1" spans="1:21" ht="5.25" customHeight="1" x14ac:dyDescent="0.3">
      <c r="A1" s="6"/>
    </row>
    <row r="2" spans="1:21" ht="39" customHeight="1" x14ac:dyDescent="0.25">
      <c r="A2" s="41" t="s">
        <v>305</v>
      </c>
      <c r="B2" s="41"/>
      <c r="C2" s="41"/>
      <c r="D2" s="41"/>
      <c r="E2" s="41"/>
      <c r="F2" s="41"/>
      <c r="G2" s="41"/>
      <c r="H2" s="41"/>
      <c r="I2" s="41"/>
    </row>
    <row r="3" spans="1:21" ht="6" customHeight="1" x14ac:dyDescent="0.25">
      <c r="A3" s="10"/>
      <c r="B3" s="11"/>
      <c r="C3" s="11"/>
      <c r="D3" s="12"/>
      <c r="E3" s="11"/>
      <c r="F3" s="11"/>
      <c r="G3" s="11"/>
      <c r="H3" s="11"/>
      <c r="I3" s="11"/>
    </row>
    <row r="4" spans="1:21" ht="27" customHeight="1" x14ac:dyDescent="0.25">
      <c r="A4" s="40" t="s">
        <v>31</v>
      </c>
      <c r="B4" s="40"/>
      <c r="C4" s="40"/>
      <c r="D4" s="40"/>
      <c r="E4" s="40"/>
      <c r="F4" s="40"/>
      <c r="G4" s="40"/>
      <c r="H4" s="11"/>
      <c r="I4" s="11"/>
    </row>
    <row r="5" spans="1:21" ht="68.25" customHeight="1" x14ac:dyDescent="0.25">
      <c r="A5" s="40" t="s">
        <v>32</v>
      </c>
      <c r="B5" s="40"/>
      <c r="C5" s="40"/>
      <c r="D5" s="40"/>
      <c r="E5" s="40"/>
      <c r="F5" s="40"/>
      <c r="G5" s="40"/>
      <c r="H5" s="11"/>
      <c r="I5" s="11"/>
    </row>
    <row r="6" spans="1:21" ht="23.25" customHeight="1" x14ac:dyDescent="0.25">
      <c r="A6" s="40" t="s">
        <v>33</v>
      </c>
      <c r="B6" s="40"/>
      <c r="C6" s="40"/>
      <c r="D6" s="40"/>
      <c r="E6" s="40"/>
      <c r="F6" s="40"/>
      <c r="G6" s="40"/>
      <c r="H6" s="11"/>
      <c r="I6" s="11"/>
    </row>
    <row r="7" spans="1:21" ht="42" customHeight="1" x14ac:dyDescent="0.25">
      <c r="A7" s="40" t="s">
        <v>34</v>
      </c>
      <c r="B7" s="40"/>
      <c r="C7" s="40"/>
      <c r="D7" s="40"/>
      <c r="E7" s="40"/>
      <c r="F7" s="40"/>
      <c r="G7" s="40"/>
      <c r="H7" s="11"/>
      <c r="I7" s="11"/>
    </row>
    <row r="8" spans="1:21" ht="39.75" customHeight="1" x14ac:dyDescent="0.25">
      <c r="A8" s="40" t="s">
        <v>35</v>
      </c>
      <c r="B8" s="40"/>
      <c r="C8" s="40"/>
      <c r="D8" s="40"/>
      <c r="E8" s="40"/>
      <c r="F8" s="40"/>
      <c r="G8" s="40"/>
      <c r="H8" s="11"/>
      <c r="I8" s="11"/>
    </row>
    <row r="10" spans="1:21" ht="55.5" customHeight="1" x14ac:dyDescent="0.25">
      <c r="A10" s="16" t="s">
        <v>0</v>
      </c>
      <c r="B10" s="17" t="s">
        <v>23</v>
      </c>
      <c r="C10" s="17" t="s">
        <v>24</v>
      </c>
      <c r="D10" s="18" t="s">
        <v>26</v>
      </c>
      <c r="E10" s="17" t="s">
        <v>25</v>
      </c>
      <c r="F10" s="17" t="s">
        <v>27</v>
      </c>
      <c r="G10" s="17" t="s">
        <v>28</v>
      </c>
      <c r="H10" s="17" t="s">
        <v>29</v>
      </c>
      <c r="I10" s="17" t="s">
        <v>30</v>
      </c>
      <c r="J10" s="5"/>
      <c r="K10" s="5"/>
      <c r="L10" s="5"/>
      <c r="M10" s="5"/>
      <c r="N10" s="5"/>
      <c r="O10" s="5"/>
      <c r="P10" s="5"/>
      <c r="Q10" s="5"/>
      <c r="R10" s="5"/>
      <c r="S10" s="5"/>
      <c r="T10" s="5"/>
      <c r="U10" s="5"/>
    </row>
    <row r="11" spans="1:21" ht="251.25" customHeight="1" x14ac:dyDescent="0.25">
      <c r="A11" s="19" t="s">
        <v>252</v>
      </c>
      <c r="B11" s="2">
        <v>182</v>
      </c>
      <c r="C11" s="2" t="s">
        <v>1</v>
      </c>
      <c r="D11" s="20" t="s">
        <v>304</v>
      </c>
      <c r="E11" s="3" t="s">
        <v>307</v>
      </c>
      <c r="F11" s="2" t="s">
        <v>2</v>
      </c>
      <c r="G11" s="4" t="s">
        <v>415</v>
      </c>
      <c r="H11" s="4" t="s">
        <v>308</v>
      </c>
      <c r="I11" s="4" t="s">
        <v>416</v>
      </c>
      <c r="J11" s="5"/>
      <c r="K11" s="5"/>
      <c r="L11" s="5"/>
      <c r="M11" s="5"/>
      <c r="N11" s="5"/>
      <c r="O11" s="5"/>
      <c r="P11" s="5"/>
      <c r="Q11" s="5"/>
      <c r="R11" s="5"/>
      <c r="S11" s="5"/>
      <c r="T11" s="5"/>
      <c r="U11" s="5"/>
    </row>
    <row r="12" spans="1:21" ht="409.5" x14ac:dyDescent="0.25">
      <c r="A12" s="19">
        <f>A11+1</f>
        <v>2</v>
      </c>
      <c r="B12" s="2">
        <v>182</v>
      </c>
      <c r="C12" s="2" t="s">
        <v>1</v>
      </c>
      <c r="D12" s="20" t="s">
        <v>395</v>
      </c>
      <c r="E12" s="3" t="s">
        <v>396</v>
      </c>
      <c r="F12" s="2" t="s">
        <v>2</v>
      </c>
      <c r="G12" s="4" t="s">
        <v>398</v>
      </c>
      <c r="H12" s="4" t="s">
        <v>402</v>
      </c>
      <c r="I12" s="4" t="s">
        <v>397</v>
      </c>
      <c r="J12" s="5"/>
      <c r="K12" s="5"/>
      <c r="L12" s="5"/>
      <c r="M12" s="5"/>
      <c r="N12" s="5"/>
      <c r="O12" s="5"/>
      <c r="P12" s="5"/>
      <c r="Q12" s="5"/>
      <c r="R12" s="5"/>
      <c r="S12" s="5"/>
      <c r="T12" s="5"/>
      <c r="U12" s="5"/>
    </row>
    <row r="13" spans="1:21" ht="285" x14ac:dyDescent="0.25">
      <c r="A13" s="19">
        <f t="shared" ref="A13:A76" si="0">A12+1</f>
        <v>3</v>
      </c>
      <c r="B13" s="2">
        <v>182</v>
      </c>
      <c r="C13" s="2" t="s">
        <v>1</v>
      </c>
      <c r="D13" s="20" t="s">
        <v>399</v>
      </c>
      <c r="E13" s="3" t="s">
        <v>400</v>
      </c>
      <c r="F13" s="2" t="s">
        <v>2</v>
      </c>
      <c r="G13" s="22" t="s">
        <v>401</v>
      </c>
      <c r="H13" s="4" t="s">
        <v>403</v>
      </c>
      <c r="I13" s="4" t="s">
        <v>404</v>
      </c>
      <c r="J13" s="5"/>
      <c r="K13" s="5"/>
      <c r="L13" s="5"/>
      <c r="M13" s="5"/>
      <c r="N13" s="5"/>
      <c r="O13" s="5"/>
      <c r="P13" s="5"/>
      <c r="Q13" s="5"/>
      <c r="R13" s="5"/>
      <c r="S13" s="5"/>
      <c r="T13" s="5"/>
      <c r="U13" s="5"/>
    </row>
    <row r="14" spans="1:21" ht="213.75" customHeight="1" x14ac:dyDescent="0.25">
      <c r="A14" s="19">
        <f t="shared" si="0"/>
        <v>4</v>
      </c>
      <c r="B14" s="2">
        <v>182</v>
      </c>
      <c r="C14" s="2" t="s">
        <v>1</v>
      </c>
      <c r="D14" s="20" t="s">
        <v>405</v>
      </c>
      <c r="E14" s="3" t="s">
        <v>407</v>
      </c>
      <c r="F14" s="2" t="s">
        <v>2</v>
      </c>
      <c r="G14" s="22" t="s">
        <v>406</v>
      </c>
      <c r="H14" s="4" t="s">
        <v>408</v>
      </c>
      <c r="I14" s="4" t="s">
        <v>409</v>
      </c>
      <c r="J14" s="5"/>
      <c r="K14" s="5"/>
      <c r="L14" s="5"/>
      <c r="M14" s="5"/>
      <c r="N14" s="5"/>
      <c r="O14" s="5"/>
      <c r="P14" s="5"/>
      <c r="Q14" s="5"/>
      <c r="R14" s="5"/>
      <c r="S14" s="5"/>
      <c r="T14" s="5"/>
      <c r="U14" s="5"/>
    </row>
    <row r="15" spans="1:21" ht="213.75" customHeight="1" x14ac:dyDescent="0.25">
      <c r="A15" s="19">
        <f t="shared" si="0"/>
        <v>5</v>
      </c>
      <c r="B15" s="2">
        <v>182</v>
      </c>
      <c r="C15" s="2" t="s">
        <v>1</v>
      </c>
      <c r="D15" s="20" t="s">
        <v>410</v>
      </c>
      <c r="E15" s="3" t="s">
        <v>411</v>
      </c>
      <c r="F15" s="2" t="s">
        <v>2</v>
      </c>
      <c r="G15" s="22" t="s">
        <v>412</v>
      </c>
      <c r="H15" s="4" t="s">
        <v>413</v>
      </c>
      <c r="I15" s="4" t="s">
        <v>414</v>
      </c>
      <c r="J15" s="5"/>
      <c r="K15" s="5"/>
      <c r="L15" s="5"/>
      <c r="M15" s="5"/>
      <c r="N15" s="5"/>
      <c r="O15" s="5"/>
      <c r="P15" s="5"/>
      <c r="Q15" s="5"/>
      <c r="R15" s="5"/>
      <c r="S15" s="5"/>
      <c r="T15" s="5"/>
      <c r="U15" s="5"/>
    </row>
    <row r="16" spans="1:21" s="5" customFormat="1" ht="409.5" x14ac:dyDescent="0.25">
      <c r="A16" s="19">
        <f t="shared" si="0"/>
        <v>6</v>
      </c>
      <c r="B16" s="2">
        <v>182</v>
      </c>
      <c r="C16" s="2" t="s">
        <v>1</v>
      </c>
      <c r="D16" s="21" t="s">
        <v>387</v>
      </c>
      <c r="E16" s="3" t="s">
        <v>386</v>
      </c>
      <c r="F16" s="2" t="s">
        <v>2</v>
      </c>
      <c r="G16" s="22" t="s">
        <v>388</v>
      </c>
      <c r="H16" s="4" t="s">
        <v>389</v>
      </c>
      <c r="I16" s="4" t="s">
        <v>390</v>
      </c>
    </row>
    <row r="17" spans="1:9" ht="269.25" customHeight="1" x14ac:dyDescent="0.25">
      <c r="A17" s="19">
        <f t="shared" si="0"/>
        <v>7</v>
      </c>
      <c r="B17" s="2">
        <v>182</v>
      </c>
      <c r="C17" s="2" t="s">
        <v>1</v>
      </c>
      <c r="D17" s="21" t="s">
        <v>277</v>
      </c>
      <c r="E17" s="3" t="s">
        <v>253</v>
      </c>
      <c r="F17" s="2" t="s">
        <v>2</v>
      </c>
      <c r="G17" s="22" t="s">
        <v>313</v>
      </c>
      <c r="H17" s="4" t="s">
        <v>314</v>
      </c>
      <c r="I17" s="4" t="s">
        <v>315</v>
      </c>
    </row>
    <row r="18" spans="1:9" s="5" customFormat="1" ht="385.5" customHeight="1" x14ac:dyDescent="0.25">
      <c r="A18" s="19">
        <f t="shared" si="0"/>
        <v>8</v>
      </c>
      <c r="B18" s="2">
        <v>182</v>
      </c>
      <c r="C18" s="2" t="s">
        <v>1</v>
      </c>
      <c r="D18" s="21" t="s">
        <v>92</v>
      </c>
      <c r="E18" s="3" t="s">
        <v>14</v>
      </c>
      <c r="F18" s="2" t="s">
        <v>2</v>
      </c>
      <c r="G18" s="4" t="s">
        <v>391</v>
      </c>
      <c r="H18" s="4" t="s">
        <v>84</v>
      </c>
      <c r="I18" s="4" t="s">
        <v>278</v>
      </c>
    </row>
    <row r="19" spans="1:9" ht="246.75" customHeight="1" x14ac:dyDescent="0.25">
      <c r="A19" s="19">
        <f t="shared" si="0"/>
        <v>9</v>
      </c>
      <c r="B19" s="2">
        <v>182</v>
      </c>
      <c r="C19" s="2" t="s">
        <v>1</v>
      </c>
      <c r="D19" s="21" t="s">
        <v>93</v>
      </c>
      <c r="E19" s="3" t="s">
        <v>36</v>
      </c>
      <c r="F19" s="2" t="s">
        <v>2</v>
      </c>
      <c r="G19" s="4" t="s">
        <v>309</v>
      </c>
      <c r="H19" s="4" t="s">
        <v>216</v>
      </c>
      <c r="I19" s="4" t="s">
        <v>218</v>
      </c>
    </row>
    <row r="20" spans="1:9" ht="300" x14ac:dyDescent="0.25">
      <c r="A20" s="19">
        <f t="shared" si="0"/>
        <v>10</v>
      </c>
      <c r="B20" s="2">
        <v>182</v>
      </c>
      <c r="C20" s="2" t="s">
        <v>1</v>
      </c>
      <c r="D20" s="21" t="s">
        <v>94</v>
      </c>
      <c r="E20" s="3" t="s">
        <v>37</v>
      </c>
      <c r="F20" s="2" t="s">
        <v>2</v>
      </c>
      <c r="G20" s="4" t="s">
        <v>190</v>
      </c>
      <c r="H20" s="4" t="s">
        <v>85</v>
      </c>
      <c r="I20" s="4" t="s">
        <v>192</v>
      </c>
    </row>
    <row r="21" spans="1:9" s="5" customFormat="1" ht="109.5" customHeight="1" x14ac:dyDescent="0.25">
      <c r="A21" s="19">
        <f t="shared" si="0"/>
        <v>11</v>
      </c>
      <c r="B21" s="2">
        <v>182</v>
      </c>
      <c r="C21" s="2" t="s">
        <v>1</v>
      </c>
      <c r="D21" s="21" t="s">
        <v>95</v>
      </c>
      <c r="E21" s="3" t="s">
        <v>38</v>
      </c>
      <c r="F21" s="2" t="s">
        <v>2</v>
      </c>
      <c r="G21" s="23" t="s">
        <v>191</v>
      </c>
      <c r="H21" s="4" t="s">
        <v>86</v>
      </c>
      <c r="I21" s="4" t="s">
        <v>193</v>
      </c>
    </row>
    <row r="22" spans="1:9" ht="240" x14ac:dyDescent="0.25">
      <c r="A22" s="19">
        <f t="shared" si="0"/>
        <v>12</v>
      </c>
      <c r="B22" s="2">
        <v>182</v>
      </c>
      <c r="C22" s="2" t="s">
        <v>1</v>
      </c>
      <c r="D22" s="21" t="s">
        <v>96</v>
      </c>
      <c r="E22" s="3" t="s">
        <v>39</v>
      </c>
      <c r="F22" s="2" t="s">
        <v>2</v>
      </c>
      <c r="G22" s="23" t="s">
        <v>201</v>
      </c>
      <c r="H22" s="4" t="s">
        <v>189</v>
      </c>
      <c r="I22" s="4" t="s">
        <v>306</v>
      </c>
    </row>
    <row r="23" spans="1:9" ht="285" x14ac:dyDescent="0.25">
      <c r="A23" s="19">
        <f t="shared" si="0"/>
        <v>13</v>
      </c>
      <c r="B23" s="2">
        <v>182</v>
      </c>
      <c r="C23" s="2" t="s">
        <v>1</v>
      </c>
      <c r="D23" s="21" t="s">
        <v>97</v>
      </c>
      <c r="E23" s="3" t="s">
        <v>157</v>
      </c>
      <c r="F23" s="2" t="s">
        <v>2</v>
      </c>
      <c r="G23" s="23" t="s">
        <v>195</v>
      </c>
      <c r="H23" s="4" t="s">
        <v>87</v>
      </c>
      <c r="I23" s="4" t="s">
        <v>194</v>
      </c>
    </row>
    <row r="24" spans="1:9" s="5" customFormat="1" ht="267" customHeight="1" x14ac:dyDescent="0.25">
      <c r="A24" s="19">
        <f t="shared" si="0"/>
        <v>14</v>
      </c>
      <c r="B24" s="2">
        <v>182</v>
      </c>
      <c r="C24" s="2" t="s">
        <v>1</v>
      </c>
      <c r="D24" s="21" t="s">
        <v>98</v>
      </c>
      <c r="E24" s="3" t="s">
        <v>40</v>
      </c>
      <c r="F24" s="2" t="s">
        <v>2</v>
      </c>
      <c r="G24" s="23" t="s">
        <v>158</v>
      </c>
      <c r="H24" s="4" t="s">
        <v>88</v>
      </c>
      <c r="I24" s="4" t="s">
        <v>219</v>
      </c>
    </row>
    <row r="25" spans="1:9" s="5" customFormat="1" ht="255" x14ac:dyDescent="0.25">
      <c r="A25" s="19">
        <f t="shared" si="0"/>
        <v>15</v>
      </c>
      <c r="B25" s="2">
        <v>182</v>
      </c>
      <c r="C25" s="2" t="s">
        <v>1</v>
      </c>
      <c r="D25" s="21" t="s">
        <v>99</v>
      </c>
      <c r="E25" s="3" t="s">
        <v>41</v>
      </c>
      <c r="F25" s="2" t="s">
        <v>2</v>
      </c>
      <c r="G25" s="23" t="s">
        <v>196</v>
      </c>
      <c r="H25" s="4" t="s">
        <v>89</v>
      </c>
      <c r="I25" s="4" t="s">
        <v>197</v>
      </c>
    </row>
    <row r="26" spans="1:9" s="5" customFormat="1" ht="285" x14ac:dyDescent="0.25">
      <c r="A26" s="19">
        <f t="shared" si="0"/>
        <v>16</v>
      </c>
      <c r="B26" s="2">
        <v>182</v>
      </c>
      <c r="C26" s="2" t="s">
        <v>1</v>
      </c>
      <c r="D26" s="21" t="s">
        <v>100</v>
      </c>
      <c r="E26" s="3" t="s">
        <v>42</v>
      </c>
      <c r="F26" s="2" t="s">
        <v>2</v>
      </c>
      <c r="G26" s="23" t="s">
        <v>198</v>
      </c>
      <c r="H26" s="4" t="s">
        <v>90</v>
      </c>
      <c r="I26" s="4" t="s">
        <v>217</v>
      </c>
    </row>
    <row r="27" spans="1:9" s="29" customFormat="1" ht="255" x14ac:dyDescent="0.25">
      <c r="A27" s="19">
        <f t="shared" si="0"/>
        <v>17</v>
      </c>
      <c r="B27" s="24">
        <v>182</v>
      </c>
      <c r="C27" s="24" t="s">
        <v>1</v>
      </c>
      <c r="D27" s="25" t="s">
        <v>101</v>
      </c>
      <c r="E27" s="26" t="s">
        <v>43</v>
      </c>
      <c r="F27" s="24" t="s">
        <v>2</v>
      </c>
      <c r="G27" s="27" t="s">
        <v>200</v>
      </c>
      <c r="H27" s="28" t="s">
        <v>91</v>
      </c>
      <c r="I27" s="28" t="s">
        <v>199</v>
      </c>
    </row>
    <row r="28" spans="1:9" s="14" customFormat="1" ht="152.25" customHeight="1" x14ac:dyDescent="0.25">
      <c r="A28" s="19">
        <f t="shared" si="0"/>
        <v>18</v>
      </c>
      <c r="B28" s="24">
        <v>182</v>
      </c>
      <c r="C28" s="24" t="s">
        <v>1</v>
      </c>
      <c r="D28" s="25" t="s">
        <v>254</v>
      </c>
      <c r="E28" s="30" t="s">
        <v>256</v>
      </c>
      <c r="F28" s="2" t="s">
        <v>2</v>
      </c>
      <c r="G28" s="31" t="s">
        <v>310</v>
      </c>
      <c r="H28" s="32" t="s">
        <v>311</v>
      </c>
      <c r="I28" s="28" t="s">
        <v>258</v>
      </c>
    </row>
    <row r="29" spans="1:9" s="14" customFormat="1" ht="153" customHeight="1" x14ac:dyDescent="0.25">
      <c r="A29" s="19">
        <f t="shared" si="0"/>
        <v>19</v>
      </c>
      <c r="B29" s="24">
        <v>182</v>
      </c>
      <c r="C29" s="24" t="s">
        <v>1</v>
      </c>
      <c r="D29" s="25" t="s">
        <v>255</v>
      </c>
      <c r="E29" s="3" t="s">
        <v>257</v>
      </c>
      <c r="F29" s="2" t="s">
        <v>2</v>
      </c>
      <c r="G29" s="23" t="s">
        <v>316</v>
      </c>
      <c r="H29" s="32" t="s">
        <v>312</v>
      </c>
      <c r="I29" s="28" t="s">
        <v>258</v>
      </c>
    </row>
    <row r="30" spans="1:9" ht="251.25" customHeight="1" x14ac:dyDescent="0.25">
      <c r="A30" s="19">
        <f t="shared" si="0"/>
        <v>20</v>
      </c>
      <c r="B30" s="24">
        <v>182</v>
      </c>
      <c r="C30" s="24" t="s">
        <v>1</v>
      </c>
      <c r="D30" s="25" t="s">
        <v>102</v>
      </c>
      <c r="E30" s="26" t="s">
        <v>230</v>
      </c>
      <c r="F30" s="2" t="s">
        <v>2</v>
      </c>
      <c r="G30" s="22" t="s">
        <v>317</v>
      </c>
      <c r="H30" s="4" t="s">
        <v>160</v>
      </c>
      <c r="I30" s="4" t="s">
        <v>220</v>
      </c>
    </row>
    <row r="31" spans="1:9" ht="360" customHeight="1" x14ac:dyDescent="0.25">
      <c r="A31" s="19">
        <f t="shared" si="0"/>
        <v>21</v>
      </c>
      <c r="B31" s="2">
        <v>182</v>
      </c>
      <c r="C31" s="2" t="s">
        <v>1</v>
      </c>
      <c r="D31" s="21" t="s">
        <v>103</v>
      </c>
      <c r="E31" s="3" t="s">
        <v>44</v>
      </c>
      <c r="F31" s="2" t="s">
        <v>2</v>
      </c>
      <c r="G31" s="22" t="s">
        <v>318</v>
      </c>
      <c r="H31" s="4" t="s">
        <v>159</v>
      </c>
      <c r="I31" s="4" t="s">
        <v>222</v>
      </c>
    </row>
    <row r="32" spans="1:9" ht="281.25" customHeight="1" x14ac:dyDescent="0.25">
      <c r="A32" s="19">
        <f t="shared" si="0"/>
        <v>22</v>
      </c>
      <c r="B32" s="2">
        <v>182</v>
      </c>
      <c r="C32" s="2" t="s">
        <v>1</v>
      </c>
      <c r="D32" s="21" t="s">
        <v>104</v>
      </c>
      <c r="E32" s="3" t="s">
        <v>231</v>
      </c>
      <c r="F32" s="2" t="s">
        <v>2</v>
      </c>
      <c r="G32" s="22" t="s">
        <v>319</v>
      </c>
      <c r="H32" s="4" t="s">
        <v>71</v>
      </c>
      <c r="I32" s="4" t="s">
        <v>221</v>
      </c>
    </row>
    <row r="33" spans="1:9" ht="327" customHeight="1" x14ac:dyDescent="0.25">
      <c r="A33" s="19">
        <f t="shared" si="0"/>
        <v>23</v>
      </c>
      <c r="B33" s="2">
        <v>182</v>
      </c>
      <c r="C33" s="2" t="s">
        <v>1</v>
      </c>
      <c r="D33" s="21" t="s">
        <v>260</v>
      </c>
      <c r="E33" s="3" t="s">
        <v>261</v>
      </c>
      <c r="F33" s="2" t="s">
        <v>2</v>
      </c>
      <c r="G33" s="22" t="s">
        <v>320</v>
      </c>
      <c r="H33" s="4" t="s">
        <v>279</v>
      </c>
      <c r="I33" s="4" t="s">
        <v>265</v>
      </c>
    </row>
    <row r="34" spans="1:9" ht="315.75" customHeight="1" x14ac:dyDescent="0.25">
      <c r="A34" s="19">
        <f t="shared" si="0"/>
        <v>24</v>
      </c>
      <c r="B34" s="2">
        <v>182</v>
      </c>
      <c r="C34" s="2" t="s">
        <v>1</v>
      </c>
      <c r="D34" s="21" t="s">
        <v>262</v>
      </c>
      <c r="E34" s="3" t="s">
        <v>263</v>
      </c>
      <c r="F34" s="2" t="s">
        <v>2</v>
      </c>
      <c r="G34" s="22" t="s">
        <v>321</v>
      </c>
      <c r="H34" s="4" t="s">
        <v>280</v>
      </c>
      <c r="I34" s="4" t="s">
        <v>264</v>
      </c>
    </row>
    <row r="35" spans="1:9" ht="249.75" customHeight="1" x14ac:dyDescent="0.25">
      <c r="A35" s="19">
        <f t="shared" si="0"/>
        <v>25</v>
      </c>
      <c r="B35" s="2">
        <v>182</v>
      </c>
      <c r="C35" s="2" t="s">
        <v>1</v>
      </c>
      <c r="D35" s="21" t="s">
        <v>105</v>
      </c>
      <c r="E35" s="3" t="s">
        <v>15</v>
      </c>
      <c r="F35" s="2" t="s">
        <v>2</v>
      </c>
      <c r="G35" s="22" t="s">
        <v>322</v>
      </c>
      <c r="H35" s="4" t="s">
        <v>72</v>
      </c>
      <c r="I35" s="4" t="s">
        <v>223</v>
      </c>
    </row>
    <row r="36" spans="1:9" ht="309" customHeight="1" x14ac:dyDescent="0.25">
      <c r="A36" s="19">
        <f t="shared" si="0"/>
        <v>26</v>
      </c>
      <c r="B36" s="2">
        <v>182</v>
      </c>
      <c r="C36" s="2" t="s">
        <v>1</v>
      </c>
      <c r="D36" s="21" t="s">
        <v>106</v>
      </c>
      <c r="E36" s="3" t="s">
        <v>232</v>
      </c>
      <c r="F36" s="2" t="s">
        <v>2</v>
      </c>
      <c r="G36" s="22" t="s">
        <v>323</v>
      </c>
      <c r="H36" s="4" t="s">
        <v>73</v>
      </c>
      <c r="I36" s="4" t="s">
        <v>224</v>
      </c>
    </row>
    <row r="37" spans="1:9" ht="300" x14ac:dyDescent="0.25">
      <c r="A37" s="19">
        <f t="shared" si="0"/>
        <v>27</v>
      </c>
      <c r="B37" s="2">
        <v>182</v>
      </c>
      <c r="C37" s="2" t="s">
        <v>1</v>
      </c>
      <c r="D37" s="21" t="s">
        <v>107</v>
      </c>
      <c r="E37" s="3" t="s">
        <v>233</v>
      </c>
      <c r="F37" s="2" t="s">
        <v>2</v>
      </c>
      <c r="G37" s="22" t="s">
        <v>324</v>
      </c>
      <c r="H37" s="4" t="s">
        <v>161</v>
      </c>
      <c r="I37" s="4" t="s">
        <v>225</v>
      </c>
    </row>
    <row r="38" spans="1:9" ht="257.25" customHeight="1" x14ac:dyDescent="0.25">
      <c r="A38" s="19">
        <f t="shared" si="0"/>
        <v>28</v>
      </c>
      <c r="B38" s="2">
        <v>182</v>
      </c>
      <c r="C38" s="2" t="s">
        <v>1</v>
      </c>
      <c r="D38" s="21" t="s">
        <v>108</v>
      </c>
      <c r="E38" s="3" t="s">
        <v>11</v>
      </c>
      <c r="F38" s="2" t="s">
        <v>2</v>
      </c>
      <c r="G38" s="22" t="s">
        <v>325</v>
      </c>
      <c r="H38" s="4" t="s">
        <v>281</v>
      </c>
      <c r="I38" s="4" t="s">
        <v>226</v>
      </c>
    </row>
    <row r="39" spans="1:9" ht="356.25" customHeight="1" x14ac:dyDescent="0.25">
      <c r="A39" s="19">
        <f t="shared" si="0"/>
        <v>29</v>
      </c>
      <c r="B39" s="2">
        <v>182</v>
      </c>
      <c r="C39" s="2" t="s">
        <v>1</v>
      </c>
      <c r="D39" s="21" t="s">
        <v>109</v>
      </c>
      <c r="E39" s="3" t="s">
        <v>45</v>
      </c>
      <c r="F39" s="2" t="s">
        <v>2</v>
      </c>
      <c r="G39" s="22" t="s">
        <v>326</v>
      </c>
      <c r="H39" s="4" t="s">
        <v>282</v>
      </c>
      <c r="I39" s="4" t="s">
        <v>163</v>
      </c>
    </row>
    <row r="40" spans="1:9" ht="254.25" customHeight="1" x14ac:dyDescent="0.25">
      <c r="A40" s="19">
        <f t="shared" si="0"/>
        <v>30</v>
      </c>
      <c r="B40" s="2">
        <v>182</v>
      </c>
      <c r="C40" s="2" t="s">
        <v>1</v>
      </c>
      <c r="D40" s="21" t="s">
        <v>110</v>
      </c>
      <c r="E40" s="3" t="s">
        <v>12</v>
      </c>
      <c r="F40" s="2" t="s">
        <v>2</v>
      </c>
      <c r="G40" s="22" t="s">
        <v>327</v>
      </c>
      <c r="H40" s="4" t="s">
        <v>283</v>
      </c>
      <c r="I40" s="4" t="s">
        <v>164</v>
      </c>
    </row>
    <row r="41" spans="1:9" ht="261" customHeight="1" x14ac:dyDescent="0.25">
      <c r="A41" s="19">
        <f t="shared" si="0"/>
        <v>31</v>
      </c>
      <c r="B41" s="2">
        <v>182</v>
      </c>
      <c r="C41" s="2" t="s">
        <v>1</v>
      </c>
      <c r="D41" s="21" t="s">
        <v>111</v>
      </c>
      <c r="E41" s="3" t="s">
        <v>13</v>
      </c>
      <c r="F41" s="2" t="s">
        <v>2</v>
      </c>
      <c r="G41" s="22" t="s">
        <v>328</v>
      </c>
      <c r="H41" s="4" t="s">
        <v>284</v>
      </c>
      <c r="I41" s="4" t="s">
        <v>165</v>
      </c>
    </row>
    <row r="42" spans="1:9" ht="409.5" x14ac:dyDescent="0.25">
      <c r="A42" s="19">
        <f t="shared" si="0"/>
        <v>32</v>
      </c>
      <c r="B42" s="2">
        <v>182</v>
      </c>
      <c r="C42" s="2" t="s">
        <v>1</v>
      </c>
      <c r="D42" s="21" t="s">
        <v>112</v>
      </c>
      <c r="E42" s="3" t="s">
        <v>234</v>
      </c>
      <c r="F42" s="2" t="s">
        <v>2</v>
      </c>
      <c r="G42" s="22" t="s">
        <v>329</v>
      </c>
      <c r="H42" s="4" t="s">
        <v>161</v>
      </c>
      <c r="I42" s="4" t="s">
        <v>259</v>
      </c>
    </row>
    <row r="43" spans="1:9" ht="360" x14ac:dyDescent="0.25">
      <c r="A43" s="19">
        <f t="shared" si="0"/>
        <v>33</v>
      </c>
      <c r="B43" s="2">
        <v>182</v>
      </c>
      <c r="C43" s="2" t="s">
        <v>1</v>
      </c>
      <c r="D43" s="21" t="s">
        <v>113</v>
      </c>
      <c r="E43" s="3" t="s">
        <v>235</v>
      </c>
      <c r="F43" s="2" t="s">
        <v>2</v>
      </c>
      <c r="G43" s="22" t="s">
        <v>330</v>
      </c>
      <c r="H43" s="4" t="s">
        <v>73</v>
      </c>
      <c r="I43" s="4" t="s">
        <v>236</v>
      </c>
    </row>
    <row r="44" spans="1:9" ht="322.5" customHeight="1" x14ac:dyDescent="0.25">
      <c r="A44" s="19">
        <f t="shared" si="0"/>
        <v>34</v>
      </c>
      <c r="B44" s="2">
        <v>182</v>
      </c>
      <c r="C44" s="2" t="s">
        <v>1</v>
      </c>
      <c r="D44" s="21" t="s">
        <v>114</v>
      </c>
      <c r="E44" s="3" t="s">
        <v>237</v>
      </c>
      <c r="F44" s="2" t="s">
        <v>2</v>
      </c>
      <c r="G44" s="22" t="s">
        <v>331</v>
      </c>
      <c r="H44" s="4" t="s">
        <v>73</v>
      </c>
      <c r="I44" s="4" t="s">
        <v>238</v>
      </c>
    </row>
    <row r="45" spans="1:9" ht="390" customHeight="1" x14ac:dyDescent="0.25">
      <c r="A45" s="19">
        <f t="shared" si="0"/>
        <v>35</v>
      </c>
      <c r="B45" s="2">
        <v>182</v>
      </c>
      <c r="C45" s="2" t="s">
        <v>1</v>
      </c>
      <c r="D45" s="21" t="s">
        <v>115</v>
      </c>
      <c r="E45" s="3" t="s">
        <v>239</v>
      </c>
      <c r="F45" s="2" t="s">
        <v>2</v>
      </c>
      <c r="G45" s="22" t="s">
        <v>332</v>
      </c>
      <c r="H45" s="4" t="s">
        <v>285</v>
      </c>
      <c r="I45" s="4" t="s">
        <v>167</v>
      </c>
    </row>
    <row r="46" spans="1:9" ht="360" x14ac:dyDescent="0.25">
      <c r="A46" s="19">
        <f t="shared" si="0"/>
        <v>36</v>
      </c>
      <c r="B46" s="2">
        <v>182</v>
      </c>
      <c r="C46" s="2" t="s">
        <v>1</v>
      </c>
      <c r="D46" s="21" t="s">
        <v>116</v>
      </c>
      <c r="E46" s="3" t="s">
        <v>240</v>
      </c>
      <c r="F46" s="2" t="s">
        <v>2</v>
      </c>
      <c r="G46" s="22" t="s">
        <v>333</v>
      </c>
      <c r="H46" s="4" t="s">
        <v>286</v>
      </c>
      <c r="I46" s="4" t="s">
        <v>168</v>
      </c>
    </row>
    <row r="47" spans="1:9" ht="306.75" customHeight="1" x14ac:dyDescent="0.25">
      <c r="A47" s="19">
        <f t="shared" si="0"/>
        <v>37</v>
      </c>
      <c r="B47" s="2">
        <v>182</v>
      </c>
      <c r="C47" s="2" t="s">
        <v>1</v>
      </c>
      <c r="D47" s="21" t="s">
        <v>117</v>
      </c>
      <c r="E47" s="3" t="s">
        <v>16</v>
      </c>
      <c r="F47" s="2" t="s">
        <v>2</v>
      </c>
      <c r="G47" s="22" t="s">
        <v>334</v>
      </c>
      <c r="H47" s="4" t="s">
        <v>161</v>
      </c>
      <c r="I47" s="4" t="s">
        <v>169</v>
      </c>
    </row>
    <row r="48" spans="1:9" ht="387.75" customHeight="1" x14ac:dyDescent="0.25">
      <c r="A48" s="19">
        <f t="shared" si="0"/>
        <v>38</v>
      </c>
      <c r="B48" s="2">
        <v>182</v>
      </c>
      <c r="C48" s="2" t="s">
        <v>1</v>
      </c>
      <c r="D48" s="21" t="s">
        <v>118</v>
      </c>
      <c r="E48" s="3" t="s">
        <v>241</v>
      </c>
      <c r="F48" s="2" t="s">
        <v>2</v>
      </c>
      <c r="G48" s="22" t="s">
        <v>335</v>
      </c>
      <c r="H48" s="4" t="s">
        <v>162</v>
      </c>
      <c r="I48" s="4" t="s">
        <v>171</v>
      </c>
    </row>
    <row r="49" spans="1:9" ht="326.25" customHeight="1" x14ac:dyDescent="0.25">
      <c r="A49" s="19">
        <f t="shared" si="0"/>
        <v>39</v>
      </c>
      <c r="B49" s="2">
        <v>182</v>
      </c>
      <c r="C49" s="2" t="s">
        <v>1</v>
      </c>
      <c r="D49" s="21" t="s">
        <v>119</v>
      </c>
      <c r="E49" s="3" t="s">
        <v>46</v>
      </c>
      <c r="F49" s="2" t="s">
        <v>2</v>
      </c>
      <c r="G49" s="22" t="s">
        <v>336</v>
      </c>
      <c r="H49" s="4" t="s">
        <v>162</v>
      </c>
      <c r="I49" s="4" t="s">
        <v>170</v>
      </c>
    </row>
    <row r="50" spans="1:9" ht="231.75" customHeight="1" x14ac:dyDescent="0.25">
      <c r="A50" s="19">
        <f t="shared" si="0"/>
        <v>40</v>
      </c>
      <c r="B50" s="2">
        <v>182</v>
      </c>
      <c r="C50" s="2" t="s">
        <v>1</v>
      </c>
      <c r="D50" s="21" t="s">
        <v>120</v>
      </c>
      <c r="E50" s="3" t="s">
        <v>47</v>
      </c>
      <c r="F50" s="2" t="s">
        <v>2</v>
      </c>
      <c r="G50" s="22" t="s">
        <v>337</v>
      </c>
      <c r="H50" s="4" t="s">
        <v>162</v>
      </c>
      <c r="I50" s="4" t="s">
        <v>166</v>
      </c>
    </row>
    <row r="51" spans="1:9" ht="409.5" x14ac:dyDescent="0.25">
      <c r="A51" s="19">
        <f t="shared" si="0"/>
        <v>41</v>
      </c>
      <c r="B51" s="2">
        <v>182</v>
      </c>
      <c r="C51" s="2" t="s">
        <v>1</v>
      </c>
      <c r="D51" s="33" t="s">
        <v>121</v>
      </c>
      <c r="E51" s="3" t="s">
        <v>48</v>
      </c>
      <c r="F51" s="34" t="s">
        <v>2</v>
      </c>
      <c r="G51" s="22" t="s">
        <v>338</v>
      </c>
      <c r="H51" s="4" t="s">
        <v>172</v>
      </c>
      <c r="I51" s="4" t="s">
        <v>339</v>
      </c>
    </row>
    <row r="52" spans="1:9" ht="285" x14ac:dyDescent="0.25">
      <c r="A52" s="19">
        <f t="shared" si="0"/>
        <v>42</v>
      </c>
      <c r="B52" s="2">
        <v>182</v>
      </c>
      <c r="C52" s="2" t="s">
        <v>1</v>
      </c>
      <c r="D52" s="21" t="s">
        <v>131</v>
      </c>
      <c r="E52" s="3" t="s">
        <v>22</v>
      </c>
      <c r="F52" s="2" t="s">
        <v>2</v>
      </c>
      <c r="G52" s="22" t="s">
        <v>340</v>
      </c>
      <c r="H52" s="4" t="s">
        <v>173</v>
      </c>
      <c r="I52" s="4" t="s">
        <v>227</v>
      </c>
    </row>
    <row r="53" spans="1:9" ht="401.25" customHeight="1" x14ac:dyDescent="0.25">
      <c r="A53" s="19">
        <f t="shared" si="0"/>
        <v>43</v>
      </c>
      <c r="B53" s="2">
        <v>182</v>
      </c>
      <c r="C53" s="2" t="s">
        <v>1</v>
      </c>
      <c r="D53" s="21" t="s">
        <v>132</v>
      </c>
      <c r="E53" s="3" t="s">
        <v>49</v>
      </c>
      <c r="F53" s="2" t="s">
        <v>2</v>
      </c>
      <c r="G53" s="13" t="s">
        <v>341</v>
      </c>
      <c r="H53" s="4" t="s">
        <v>174</v>
      </c>
      <c r="I53" s="4" t="s">
        <v>342</v>
      </c>
    </row>
    <row r="54" spans="1:9" ht="240" x14ac:dyDescent="0.25">
      <c r="A54" s="19">
        <f t="shared" si="0"/>
        <v>44</v>
      </c>
      <c r="B54" s="2">
        <v>182</v>
      </c>
      <c r="C54" s="2" t="s">
        <v>1</v>
      </c>
      <c r="D54" s="21" t="s">
        <v>133</v>
      </c>
      <c r="E54" s="3" t="s">
        <v>21</v>
      </c>
      <c r="F54" s="2" t="s">
        <v>2</v>
      </c>
      <c r="G54" s="4" t="s">
        <v>287</v>
      </c>
      <c r="H54" s="1" t="s">
        <v>288</v>
      </c>
      <c r="I54" s="4" t="s">
        <v>202</v>
      </c>
    </row>
    <row r="55" spans="1:9" ht="184.5" customHeight="1" x14ac:dyDescent="0.25">
      <c r="A55" s="19">
        <f t="shared" si="0"/>
        <v>45</v>
      </c>
      <c r="B55" s="2">
        <v>182</v>
      </c>
      <c r="C55" s="2" t="s">
        <v>1</v>
      </c>
      <c r="D55" s="21" t="s">
        <v>242</v>
      </c>
      <c r="E55" s="3" t="s">
        <v>50</v>
      </c>
      <c r="F55" s="2" t="s">
        <v>2</v>
      </c>
      <c r="G55" s="22" t="s">
        <v>344</v>
      </c>
      <c r="H55" s="4" t="s">
        <v>343</v>
      </c>
      <c r="I55" s="4" t="s">
        <v>345</v>
      </c>
    </row>
    <row r="56" spans="1:9" ht="409.5" customHeight="1" x14ac:dyDescent="0.25">
      <c r="A56" s="19">
        <f t="shared" si="0"/>
        <v>46</v>
      </c>
      <c r="B56" s="2">
        <v>182</v>
      </c>
      <c r="C56" s="2" t="s">
        <v>1</v>
      </c>
      <c r="D56" s="25" t="s">
        <v>243</v>
      </c>
      <c r="E56" s="26" t="s">
        <v>244</v>
      </c>
      <c r="F56" s="24" t="s">
        <v>2</v>
      </c>
      <c r="G56" s="22" t="s">
        <v>346</v>
      </c>
      <c r="H56" s="4" t="s">
        <v>289</v>
      </c>
      <c r="I56" s="4" t="s">
        <v>245</v>
      </c>
    </row>
    <row r="57" spans="1:9" ht="409.5" x14ac:dyDescent="0.25">
      <c r="A57" s="19">
        <f t="shared" si="0"/>
        <v>47</v>
      </c>
      <c r="B57" s="2">
        <v>182</v>
      </c>
      <c r="C57" s="2" t="s">
        <v>1</v>
      </c>
      <c r="D57" s="21" t="s">
        <v>122</v>
      </c>
      <c r="E57" s="3" t="s">
        <v>51</v>
      </c>
      <c r="F57" s="2" t="s">
        <v>2</v>
      </c>
      <c r="G57" s="4" t="s">
        <v>175</v>
      </c>
      <c r="H57" s="4" t="s">
        <v>290</v>
      </c>
      <c r="I57" s="4" t="s">
        <v>228</v>
      </c>
    </row>
    <row r="58" spans="1:9" ht="405" x14ac:dyDescent="0.25">
      <c r="A58" s="19">
        <f t="shared" si="0"/>
        <v>48</v>
      </c>
      <c r="B58" s="2">
        <v>182</v>
      </c>
      <c r="C58" s="2" t="s">
        <v>1</v>
      </c>
      <c r="D58" s="21" t="s">
        <v>123</v>
      </c>
      <c r="E58" s="30" t="s">
        <v>52</v>
      </c>
      <c r="F58" s="35" t="s">
        <v>2</v>
      </c>
      <c r="G58" s="36" t="s">
        <v>347</v>
      </c>
      <c r="H58" s="32" t="s">
        <v>176</v>
      </c>
      <c r="I58" s="4" t="s">
        <v>203</v>
      </c>
    </row>
    <row r="59" spans="1:9" ht="328.5" customHeight="1" x14ac:dyDescent="0.25">
      <c r="A59" s="19">
        <f t="shared" si="0"/>
        <v>49</v>
      </c>
      <c r="B59" s="2">
        <v>182</v>
      </c>
      <c r="C59" s="2" t="s">
        <v>1</v>
      </c>
      <c r="D59" s="21" t="s">
        <v>124</v>
      </c>
      <c r="E59" s="3" t="s">
        <v>17</v>
      </c>
      <c r="F59" s="2" t="s">
        <v>2</v>
      </c>
      <c r="G59" s="4" t="s">
        <v>178</v>
      </c>
      <c r="H59" s="4" t="s">
        <v>177</v>
      </c>
      <c r="I59" s="4" t="s">
        <v>229</v>
      </c>
    </row>
    <row r="60" spans="1:9" ht="311.25" customHeight="1" x14ac:dyDescent="0.25">
      <c r="A60" s="19">
        <f t="shared" si="0"/>
        <v>50</v>
      </c>
      <c r="B60" s="2">
        <v>182</v>
      </c>
      <c r="C60" s="2" t="s">
        <v>1</v>
      </c>
      <c r="D60" s="21" t="s">
        <v>125</v>
      </c>
      <c r="E60" s="3" t="s">
        <v>18</v>
      </c>
      <c r="F60" s="2" t="s">
        <v>2</v>
      </c>
      <c r="G60" s="4" t="s">
        <v>179</v>
      </c>
      <c r="H60" s="4" t="s">
        <v>180</v>
      </c>
      <c r="I60" s="4" t="s">
        <v>204</v>
      </c>
    </row>
    <row r="61" spans="1:9" ht="236.25" customHeight="1" x14ac:dyDescent="0.25">
      <c r="A61" s="19">
        <f t="shared" si="0"/>
        <v>51</v>
      </c>
      <c r="B61" s="2">
        <v>182</v>
      </c>
      <c r="C61" s="2" t="s">
        <v>1</v>
      </c>
      <c r="D61" s="21" t="s">
        <v>126</v>
      </c>
      <c r="E61" s="3" t="s">
        <v>20</v>
      </c>
      <c r="F61" s="2" t="s">
        <v>2</v>
      </c>
      <c r="G61" s="4" t="s">
        <v>182</v>
      </c>
      <c r="H61" s="4" t="s">
        <v>181</v>
      </c>
      <c r="I61" s="4" t="s">
        <v>183</v>
      </c>
    </row>
    <row r="62" spans="1:9" ht="281.25" customHeight="1" x14ac:dyDescent="0.25">
      <c r="A62" s="19">
        <f t="shared" si="0"/>
        <v>52</v>
      </c>
      <c r="B62" s="2">
        <v>182</v>
      </c>
      <c r="C62" s="2" t="s">
        <v>1</v>
      </c>
      <c r="D62" s="21" t="s">
        <v>156</v>
      </c>
      <c r="E62" s="3" t="s">
        <v>53</v>
      </c>
      <c r="F62" s="2" t="s">
        <v>2</v>
      </c>
      <c r="G62" s="4" t="s">
        <v>184</v>
      </c>
      <c r="H62" s="4" t="s">
        <v>291</v>
      </c>
      <c r="I62" s="4" t="s">
        <v>205</v>
      </c>
    </row>
    <row r="63" spans="1:9" ht="235.5" customHeight="1" x14ac:dyDescent="0.25">
      <c r="A63" s="19">
        <f t="shared" si="0"/>
        <v>53</v>
      </c>
      <c r="B63" s="2">
        <v>182</v>
      </c>
      <c r="C63" s="2" t="s">
        <v>1</v>
      </c>
      <c r="D63" s="21" t="s">
        <v>127</v>
      </c>
      <c r="E63" s="3" t="s">
        <v>19</v>
      </c>
      <c r="F63" s="2" t="s">
        <v>2</v>
      </c>
      <c r="G63" s="4" t="s">
        <v>185</v>
      </c>
      <c r="H63" s="4" t="s">
        <v>292</v>
      </c>
      <c r="I63" s="4" t="s">
        <v>206</v>
      </c>
    </row>
    <row r="64" spans="1:9" ht="323.25" customHeight="1" x14ac:dyDescent="0.25">
      <c r="A64" s="19">
        <f t="shared" si="0"/>
        <v>54</v>
      </c>
      <c r="B64" s="2">
        <v>182</v>
      </c>
      <c r="C64" s="2" t="s">
        <v>1</v>
      </c>
      <c r="D64" s="21" t="s">
        <v>141</v>
      </c>
      <c r="E64" s="3" t="s">
        <v>54</v>
      </c>
      <c r="F64" s="2" t="s">
        <v>2</v>
      </c>
      <c r="G64" s="22" t="s">
        <v>348</v>
      </c>
      <c r="H64" s="4" t="s">
        <v>186</v>
      </c>
      <c r="I64" s="4" t="s">
        <v>266</v>
      </c>
    </row>
    <row r="65" spans="1:9" ht="409.5" x14ac:dyDescent="0.25">
      <c r="A65" s="19">
        <f t="shared" si="0"/>
        <v>55</v>
      </c>
      <c r="B65" s="2">
        <v>182</v>
      </c>
      <c r="C65" s="2" t="s">
        <v>1</v>
      </c>
      <c r="D65" s="21" t="s">
        <v>142</v>
      </c>
      <c r="E65" s="3" t="s">
        <v>55</v>
      </c>
      <c r="F65" s="2" t="s">
        <v>2</v>
      </c>
      <c r="G65" s="22" t="s">
        <v>349</v>
      </c>
      <c r="H65" s="4" t="s">
        <v>187</v>
      </c>
      <c r="I65" s="4" t="s">
        <v>267</v>
      </c>
    </row>
    <row r="66" spans="1:9" ht="324.75" customHeight="1" x14ac:dyDescent="0.25">
      <c r="A66" s="19">
        <f t="shared" si="0"/>
        <v>56</v>
      </c>
      <c r="B66" s="2">
        <v>182</v>
      </c>
      <c r="C66" s="2" t="s">
        <v>1</v>
      </c>
      <c r="D66" s="21" t="s">
        <v>143</v>
      </c>
      <c r="E66" s="3" t="s">
        <v>268</v>
      </c>
      <c r="F66" s="2" t="s">
        <v>2</v>
      </c>
      <c r="G66" s="22" t="s">
        <v>350</v>
      </c>
      <c r="H66" s="4" t="s">
        <v>293</v>
      </c>
      <c r="I66" s="4" t="s">
        <v>269</v>
      </c>
    </row>
    <row r="67" spans="1:9" ht="409.5" x14ac:dyDescent="0.25">
      <c r="A67" s="19">
        <f t="shared" si="0"/>
        <v>57</v>
      </c>
      <c r="B67" s="2">
        <v>182</v>
      </c>
      <c r="C67" s="2" t="s">
        <v>1</v>
      </c>
      <c r="D67" s="21" t="s">
        <v>144</v>
      </c>
      <c r="E67" s="3" t="s">
        <v>56</v>
      </c>
      <c r="F67" s="2" t="s">
        <v>2</v>
      </c>
      <c r="G67" s="22" t="s">
        <v>351</v>
      </c>
      <c r="H67" s="4" t="s">
        <v>188</v>
      </c>
      <c r="I67" s="4" t="s">
        <v>270</v>
      </c>
    </row>
    <row r="68" spans="1:9" ht="409.5" x14ac:dyDescent="0.25">
      <c r="A68" s="19">
        <f t="shared" si="0"/>
        <v>58</v>
      </c>
      <c r="B68" s="2">
        <v>182</v>
      </c>
      <c r="C68" s="2" t="s">
        <v>1</v>
      </c>
      <c r="D68" s="21" t="s">
        <v>271</v>
      </c>
      <c r="E68" s="3" t="s">
        <v>272</v>
      </c>
      <c r="F68" s="2" t="s">
        <v>2</v>
      </c>
      <c r="G68" s="22" t="s">
        <v>352</v>
      </c>
      <c r="H68" s="4" t="s">
        <v>294</v>
      </c>
      <c r="I68" s="4" t="s">
        <v>273</v>
      </c>
    </row>
    <row r="69" spans="1:9" ht="409.5" x14ac:dyDescent="0.25">
      <c r="A69" s="19">
        <f t="shared" si="0"/>
        <v>59</v>
      </c>
      <c r="B69" s="2">
        <v>182</v>
      </c>
      <c r="C69" s="2" t="s">
        <v>1</v>
      </c>
      <c r="D69" s="21" t="s">
        <v>145</v>
      </c>
      <c r="E69" s="3" t="s">
        <v>57</v>
      </c>
      <c r="F69" s="2" t="s">
        <v>2</v>
      </c>
      <c r="G69" s="22" t="s">
        <v>353</v>
      </c>
      <c r="H69" s="4" t="s">
        <v>186</v>
      </c>
      <c r="I69" s="4" t="s">
        <v>274</v>
      </c>
    </row>
    <row r="70" spans="1:9" ht="409.5" x14ac:dyDescent="0.25">
      <c r="A70" s="19">
        <f t="shared" si="0"/>
        <v>60</v>
      </c>
      <c r="B70" s="2">
        <v>182</v>
      </c>
      <c r="C70" s="2" t="s">
        <v>1</v>
      </c>
      <c r="D70" s="21" t="s">
        <v>146</v>
      </c>
      <c r="E70" s="3" t="s">
        <v>58</v>
      </c>
      <c r="F70" s="2" t="s">
        <v>2</v>
      </c>
      <c r="G70" s="22" t="s">
        <v>354</v>
      </c>
      <c r="H70" s="4" t="s">
        <v>295</v>
      </c>
      <c r="I70" s="4" t="s">
        <v>246</v>
      </c>
    </row>
    <row r="71" spans="1:9" ht="405" x14ac:dyDescent="0.25">
      <c r="A71" s="19">
        <f t="shared" si="0"/>
        <v>61</v>
      </c>
      <c r="B71" s="34">
        <v>182</v>
      </c>
      <c r="C71" s="34" t="s">
        <v>1</v>
      </c>
      <c r="D71" s="21" t="s">
        <v>147</v>
      </c>
      <c r="E71" s="3" t="s">
        <v>59</v>
      </c>
      <c r="F71" s="2" t="s">
        <v>2</v>
      </c>
      <c r="G71" s="22" t="s">
        <v>355</v>
      </c>
      <c r="H71" s="4" t="s">
        <v>296</v>
      </c>
      <c r="I71" s="4" t="s">
        <v>247</v>
      </c>
    </row>
    <row r="72" spans="1:9" ht="409.5" x14ac:dyDescent="0.25">
      <c r="A72" s="19">
        <f t="shared" si="0"/>
        <v>62</v>
      </c>
      <c r="B72" s="34">
        <v>182</v>
      </c>
      <c r="C72" s="34" t="s">
        <v>1</v>
      </c>
      <c r="D72" s="21" t="s">
        <v>148</v>
      </c>
      <c r="E72" s="3" t="s">
        <v>60</v>
      </c>
      <c r="F72" s="2" t="s">
        <v>2</v>
      </c>
      <c r="G72" s="22" t="s">
        <v>356</v>
      </c>
      <c r="H72" s="4" t="s">
        <v>297</v>
      </c>
      <c r="I72" s="4" t="s">
        <v>275</v>
      </c>
    </row>
    <row r="73" spans="1:9" ht="409.5" x14ac:dyDescent="0.25">
      <c r="A73" s="19">
        <f t="shared" si="0"/>
        <v>63</v>
      </c>
      <c r="B73" s="34">
        <v>182</v>
      </c>
      <c r="C73" s="34" t="s">
        <v>1</v>
      </c>
      <c r="D73" s="21" t="s">
        <v>149</v>
      </c>
      <c r="E73" s="3" t="s">
        <v>61</v>
      </c>
      <c r="F73" s="2" t="s">
        <v>2</v>
      </c>
      <c r="G73" s="22" t="s">
        <v>357</v>
      </c>
      <c r="H73" s="4" t="s">
        <v>298</v>
      </c>
      <c r="I73" s="4" t="s">
        <v>276</v>
      </c>
    </row>
    <row r="74" spans="1:9" ht="375" x14ac:dyDescent="0.25">
      <c r="A74" s="19">
        <f t="shared" si="0"/>
        <v>64</v>
      </c>
      <c r="B74" s="34">
        <v>182</v>
      </c>
      <c r="C74" s="34" t="s">
        <v>1</v>
      </c>
      <c r="D74" s="21" t="s">
        <v>150</v>
      </c>
      <c r="E74" s="3" t="s">
        <v>62</v>
      </c>
      <c r="F74" s="2" t="s">
        <v>2</v>
      </c>
      <c r="G74" s="22" t="s">
        <v>358</v>
      </c>
      <c r="H74" s="4" t="s">
        <v>299</v>
      </c>
      <c r="I74" s="4" t="s">
        <v>207</v>
      </c>
    </row>
    <row r="75" spans="1:9" ht="265.5" customHeight="1" x14ac:dyDescent="0.25">
      <c r="A75" s="19">
        <f t="shared" si="0"/>
        <v>65</v>
      </c>
      <c r="B75" s="34">
        <v>182</v>
      </c>
      <c r="C75" s="34" t="s">
        <v>1</v>
      </c>
      <c r="D75" s="21" t="s">
        <v>151</v>
      </c>
      <c r="E75" s="3" t="s">
        <v>63</v>
      </c>
      <c r="F75" s="2" t="s">
        <v>2</v>
      </c>
      <c r="G75" s="22" t="s">
        <v>359</v>
      </c>
      <c r="H75" s="4" t="s">
        <v>300</v>
      </c>
      <c r="I75" s="4" t="s">
        <v>208</v>
      </c>
    </row>
    <row r="76" spans="1:9" ht="300" x14ac:dyDescent="0.25">
      <c r="A76" s="19">
        <f t="shared" si="0"/>
        <v>66</v>
      </c>
      <c r="B76" s="2">
        <v>182</v>
      </c>
      <c r="C76" s="2" t="s">
        <v>1</v>
      </c>
      <c r="D76" s="21" t="s">
        <v>152</v>
      </c>
      <c r="E76" s="3" t="s">
        <v>64</v>
      </c>
      <c r="F76" s="2" t="s">
        <v>2</v>
      </c>
      <c r="G76" s="22" t="s">
        <v>360</v>
      </c>
      <c r="H76" s="4" t="s">
        <v>301</v>
      </c>
      <c r="I76" s="4" t="s">
        <v>209</v>
      </c>
    </row>
    <row r="77" spans="1:9" ht="292.5" customHeight="1" x14ac:dyDescent="0.25">
      <c r="A77" s="19">
        <f t="shared" ref="A77:A94" si="1">A76+1</f>
        <v>67</v>
      </c>
      <c r="B77" s="2">
        <v>182</v>
      </c>
      <c r="C77" s="2" t="s">
        <v>1</v>
      </c>
      <c r="D77" s="21" t="s">
        <v>153</v>
      </c>
      <c r="E77" s="3" t="s">
        <v>65</v>
      </c>
      <c r="F77" s="2" t="s">
        <v>2</v>
      </c>
      <c r="G77" s="22" t="s">
        <v>361</v>
      </c>
      <c r="H77" s="4" t="s">
        <v>302</v>
      </c>
      <c r="I77" s="4" t="s">
        <v>210</v>
      </c>
    </row>
    <row r="78" spans="1:9" ht="225" x14ac:dyDescent="0.25">
      <c r="A78" s="19">
        <f t="shared" si="1"/>
        <v>68</v>
      </c>
      <c r="B78" s="2">
        <v>182</v>
      </c>
      <c r="C78" s="2" t="s">
        <v>1</v>
      </c>
      <c r="D78" s="21" t="s">
        <v>362</v>
      </c>
      <c r="E78" s="3" t="s">
        <v>363</v>
      </c>
      <c r="F78" s="2" t="s">
        <v>2</v>
      </c>
      <c r="G78" s="22" t="s">
        <v>368</v>
      </c>
      <c r="H78" s="4" t="s">
        <v>369</v>
      </c>
      <c r="I78" s="4" t="s">
        <v>370</v>
      </c>
    </row>
    <row r="79" spans="1:9" ht="409.5" x14ac:dyDescent="0.25">
      <c r="A79" s="19">
        <f t="shared" si="1"/>
        <v>69</v>
      </c>
      <c r="B79" s="2">
        <v>182</v>
      </c>
      <c r="C79" s="2" t="s">
        <v>1</v>
      </c>
      <c r="D79" s="21" t="s">
        <v>364</v>
      </c>
      <c r="E79" s="3" t="s">
        <v>365</v>
      </c>
      <c r="F79" s="2" t="s">
        <v>2</v>
      </c>
      <c r="G79" s="22" t="s">
        <v>375</v>
      </c>
      <c r="H79" s="4" t="s">
        <v>371</v>
      </c>
      <c r="I79" s="4" t="s">
        <v>372</v>
      </c>
    </row>
    <row r="80" spans="1:9" ht="234.75" customHeight="1" x14ac:dyDescent="0.25">
      <c r="A80" s="19">
        <f t="shared" si="1"/>
        <v>70</v>
      </c>
      <c r="B80" s="2">
        <v>182</v>
      </c>
      <c r="C80" s="2" t="s">
        <v>1</v>
      </c>
      <c r="D80" s="21" t="s">
        <v>366</v>
      </c>
      <c r="E80" s="3" t="s">
        <v>367</v>
      </c>
      <c r="F80" s="2" t="s">
        <v>2</v>
      </c>
      <c r="G80" s="22" t="s">
        <v>376</v>
      </c>
      <c r="H80" s="4" t="s">
        <v>373</v>
      </c>
      <c r="I80" s="4" t="s">
        <v>374</v>
      </c>
    </row>
    <row r="81" spans="1:9" ht="279" customHeight="1" x14ac:dyDescent="0.25">
      <c r="A81" s="19">
        <f t="shared" si="1"/>
        <v>71</v>
      </c>
      <c r="B81" s="2">
        <v>182</v>
      </c>
      <c r="C81" s="2" t="s">
        <v>1</v>
      </c>
      <c r="D81" s="21" t="s">
        <v>138</v>
      </c>
      <c r="E81" s="3" t="s">
        <v>66</v>
      </c>
      <c r="F81" s="2" t="s">
        <v>2</v>
      </c>
      <c r="G81" s="37" t="s">
        <v>377</v>
      </c>
      <c r="H81" s="4" t="s">
        <v>81</v>
      </c>
      <c r="I81" s="37" t="s">
        <v>211</v>
      </c>
    </row>
    <row r="82" spans="1:9" ht="280.5" customHeight="1" x14ac:dyDescent="0.25">
      <c r="A82" s="19">
        <f t="shared" si="1"/>
        <v>72</v>
      </c>
      <c r="B82" s="2">
        <v>182</v>
      </c>
      <c r="C82" s="2" t="s">
        <v>1</v>
      </c>
      <c r="D82" s="21" t="s">
        <v>139</v>
      </c>
      <c r="E82" s="3" t="s">
        <v>9</v>
      </c>
      <c r="F82" s="2" t="s">
        <v>2</v>
      </c>
      <c r="G82" s="22" t="s">
        <v>380</v>
      </c>
      <c r="H82" s="4" t="s">
        <v>303</v>
      </c>
      <c r="I82" s="4" t="s">
        <v>378</v>
      </c>
    </row>
    <row r="83" spans="1:9" ht="276" customHeight="1" x14ac:dyDescent="0.25">
      <c r="A83" s="19">
        <f t="shared" si="1"/>
        <v>73</v>
      </c>
      <c r="B83" s="2">
        <v>182</v>
      </c>
      <c r="C83" s="2" t="s">
        <v>1</v>
      </c>
      <c r="D83" s="21" t="s">
        <v>140</v>
      </c>
      <c r="E83" s="3" t="s">
        <v>10</v>
      </c>
      <c r="F83" s="2" t="s">
        <v>2</v>
      </c>
      <c r="G83" s="22" t="s">
        <v>381</v>
      </c>
      <c r="H83" s="4" t="s">
        <v>83</v>
      </c>
      <c r="I83" s="4" t="s">
        <v>379</v>
      </c>
    </row>
    <row r="84" spans="1:9" ht="210.75" customHeight="1" x14ac:dyDescent="0.25">
      <c r="A84" s="19">
        <f t="shared" si="1"/>
        <v>74</v>
      </c>
      <c r="B84" s="2">
        <v>182</v>
      </c>
      <c r="C84" s="2" t="s">
        <v>1</v>
      </c>
      <c r="D84" s="21" t="s">
        <v>134</v>
      </c>
      <c r="E84" s="3" t="s">
        <v>3</v>
      </c>
      <c r="F84" s="2" t="s">
        <v>2</v>
      </c>
      <c r="G84" s="22" t="s">
        <v>382</v>
      </c>
      <c r="H84" s="4" t="s">
        <v>74</v>
      </c>
      <c r="I84" s="4" t="s">
        <v>212</v>
      </c>
    </row>
    <row r="85" spans="1:9" ht="169.5" customHeight="1" x14ac:dyDescent="0.25">
      <c r="A85" s="19">
        <f t="shared" si="1"/>
        <v>75</v>
      </c>
      <c r="B85" s="2">
        <v>182</v>
      </c>
      <c r="C85" s="2" t="s">
        <v>1</v>
      </c>
      <c r="D85" s="21" t="s">
        <v>135</v>
      </c>
      <c r="E85" s="3" t="s">
        <v>4</v>
      </c>
      <c r="F85" s="2" t="s">
        <v>2</v>
      </c>
      <c r="G85" s="22" t="s">
        <v>383</v>
      </c>
      <c r="H85" s="4" t="s">
        <v>75</v>
      </c>
      <c r="I85" s="4" t="s">
        <v>213</v>
      </c>
    </row>
    <row r="86" spans="1:9" ht="75" x14ac:dyDescent="0.25">
      <c r="A86" s="19">
        <f t="shared" si="1"/>
        <v>76</v>
      </c>
      <c r="B86" s="2">
        <v>182</v>
      </c>
      <c r="C86" s="2" t="s">
        <v>1</v>
      </c>
      <c r="D86" s="21" t="s">
        <v>154</v>
      </c>
      <c r="E86" s="3" t="s">
        <v>67</v>
      </c>
      <c r="F86" s="2" t="s">
        <v>68</v>
      </c>
      <c r="G86" s="38"/>
      <c r="H86" s="4" t="s">
        <v>77</v>
      </c>
      <c r="I86" s="4" t="s">
        <v>76</v>
      </c>
    </row>
    <row r="87" spans="1:9" ht="90" x14ac:dyDescent="0.25">
      <c r="A87" s="19">
        <f t="shared" si="1"/>
        <v>77</v>
      </c>
      <c r="B87" s="2">
        <v>182</v>
      </c>
      <c r="C87" s="2" t="s">
        <v>1</v>
      </c>
      <c r="D87" s="21" t="s">
        <v>155</v>
      </c>
      <c r="E87" s="3" t="s">
        <v>69</v>
      </c>
      <c r="F87" s="2" t="s">
        <v>68</v>
      </c>
      <c r="G87" s="38"/>
      <c r="H87" s="4" t="s">
        <v>78</v>
      </c>
      <c r="I87" s="4"/>
    </row>
    <row r="88" spans="1:9" ht="180" x14ac:dyDescent="0.25">
      <c r="A88" s="19">
        <f t="shared" si="1"/>
        <v>78</v>
      </c>
      <c r="B88" s="2">
        <v>182</v>
      </c>
      <c r="C88" s="2" t="s">
        <v>1</v>
      </c>
      <c r="D88" s="21" t="s">
        <v>136</v>
      </c>
      <c r="E88" s="3" t="s">
        <v>5</v>
      </c>
      <c r="F88" s="2" t="s">
        <v>2</v>
      </c>
      <c r="G88" s="22" t="s">
        <v>384</v>
      </c>
      <c r="H88" s="37" t="s">
        <v>79</v>
      </c>
      <c r="I88" s="4" t="s">
        <v>214</v>
      </c>
    </row>
    <row r="89" spans="1:9" ht="159.75" customHeight="1" x14ac:dyDescent="0.25">
      <c r="A89" s="19">
        <f t="shared" si="1"/>
        <v>79</v>
      </c>
      <c r="B89" s="2">
        <v>182</v>
      </c>
      <c r="C89" s="2" t="s">
        <v>1</v>
      </c>
      <c r="D89" s="21" t="s">
        <v>137</v>
      </c>
      <c r="E89" s="3" t="s">
        <v>70</v>
      </c>
      <c r="F89" s="2" t="s">
        <v>2</v>
      </c>
      <c r="G89" s="22" t="s">
        <v>385</v>
      </c>
      <c r="H89" s="37" t="s">
        <v>80</v>
      </c>
      <c r="I89" s="4" t="s">
        <v>215</v>
      </c>
    </row>
    <row r="90" spans="1:9" ht="159.75" customHeight="1" x14ac:dyDescent="0.25">
      <c r="A90" s="19">
        <f t="shared" si="1"/>
        <v>80</v>
      </c>
      <c r="B90" s="2">
        <v>182</v>
      </c>
      <c r="C90" s="2" t="s">
        <v>1</v>
      </c>
      <c r="D90" s="25" t="s">
        <v>248</v>
      </c>
      <c r="E90" s="26" t="s">
        <v>249</v>
      </c>
      <c r="F90" s="24" t="s">
        <v>68</v>
      </c>
      <c r="G90" s="39"/>
      <c r="H90" s="28" t="s">
        <v>250</v>
      </c>
      <c r="I90" s="28" t="s">
        <v>251</v>
      </c>
    </row>
    <row r="91" spans="1:9" ht="180.75" customHeight="1" x14ac:dyDescent="0.25">
      <c r="A91" s="19">
        <f t="shared" si="1"/>
        <v>81</v>
      </c>
      <c r="B91" s="2">
        <v>182</v>
      </c>
      <c r="C91" s="2" t="s">
        <v>1</v>
      </c>
      <c r="D91" s="21" t="s">
        <v>130</v>
      </c>
      <c r="E91" s="3" t="s">
        <v>6</v>
      </c>
      <c r="F91" s="2" t="s">
        <v>68</v>
      </c>
      <c r="G91" s="38"/>
      <c r="H91" s="4" t="s">
        <v>82</v>
      </c>
      <c r="I91" s="4"/>
    </row>
    <row r="92" spans="1:9" ht="201" customHeight="1" x14ac:dyDescent="0.25">
      <c r="A92" s="19">
        <f t="shared" si="1"/>
        <v>82</v>
      </c>
      <c r="B92" s="2">
        <v>182</v>
      </c>
      <c r="C92" s="2" t="s">
        <v>1</v>
      </c>
      <c r="D92" s="21" t="s">
        <v>129</v>
      </c>
      <c r="E92" s="3" t="s">
        <v>7</v>
      </c>
      <c r="F92" s="2" t="s">
        <v>68</v>
      </c>
      <c r="G92" s="38"/>
      <c r="H92" s="4" t="s">
        <v>82</v>
      </c>
      <c r="I92" s="4"/>
    </row>
    <row r="93" spans="1:9" ht="198" customHeight="1" x14ac:dyDescent="0.25">
      <c r="A93" s="19">
        <f t="shared" si="1"/>
        <v>83</v>
      </c>
      <c r="B93" s="2">
        <v>182</v>
      </c>
      <c r="C93" s="2" t="s">
        <v>1</v>
      </c>
      <c r="D93" s="21" t="s">
        <v>128</v>
      </c>
      <c r="E93" s="3" t="s">
        <v>8</v>
      </c>
      <c r="F93" s="2" t="s">
        <v>68</v>
      </c>
      <c r="G93" s="38"/>
      <c r="H93" s="4" t="s">
        <v>82</v>
      </c>
      <c r="I93" s="4"/>
    </row>
    <row r="94" spans="1:9" ht="300" x14ac:dyDescent="0.25">
      <c r="A94" s="19">
        <f t="shared" si="1"/>
        <v>84</v>
      </c>
      <c r="B94" s="2">
        <v>182</v>
      </c>
      <c r="C94" s="2" t="s">
        <v>1</v>
      </c>
      <c r="D94" s="21" t="s">
        <v>394</v>
      </c>
      <c r="E94" s="3" t="s">
        <v>392</v>
      </c>
      <c r="F94" s="2" t="s">
        <v>68</v>
      </c>
      <c r="G94" s="38"/>
      <c r="H94" s="4" t="s">
        <v>393</v>
      </c>
    </row>
  </sheetData>
  <customSheetViews>
    <customSheetView guid="{8EBA69F6-CDBB-4196-A6D1-314D978DBA7E}" scale="93" showPageBreaks="1" fitToPage="1" printArea="1" showAutoFilter="1" view="pageBreakPreview" topLeftCell="A10">
      <pane xSplit="7" ySplit="1" topLeftCell="H47" activePane="bottomRight" state="frozen"/>
      <selection pane="bottomRight" activeCell="A47" sqref="A47"/>
      <pageMargins left="0" right="0" top="0.39370078740157483" bottom="0" header="0" footer="0"/>
      <printOptions horizontalCentered="1"/>
      <pageSetup paperSize="9" scale="39" fitToHeight="0" orientation="landscape" r:id="rId1"/>
      <autoFilter ref="A10:U88"/>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2"/>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4"/>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5"/>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6"/>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7"/>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8"/>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0"/>
    </customSheetView>
    <customSheetView guid="{ED9EF829-DDE7-4059-8BAE-918FD3E7B53B}" scale="93" showPageBreaks="1" fitToPage="1" printArea="1" view="pageBreakPreview" topLeftCell="A10">
      <pane xSplit="7" ySplit="1" topLeftCell="I11" activePane="bottomRight" state="frozen"/>
      <selection pane="bottomRight" activeCell="F12" sqref="F12"/>
      <pageMargins left="0" right="0" top="0.39370078740157483" bottom="0" header="0" footer="0"/>
      <printOptions horizontalCentered="1"/>
      <pageSetup paperSize="9" scale="39" fitToHeight="0" orientation="landscape" r:id="rId11"/>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9" fitToHeight="0"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8EBA69F6-CDBB-4196-A6D1-314D978DBA7E}">
      <pageMargins left="0.7" right="0.7" top="0.75" bottom="0.75" header="0.3" footer="0.3"/>
    </customSheetView>
    <customSheetView guid="{ED9EF829-DDE7-4059-8BAE-918FD3E7B53B}">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УФНС России по АК</vt:lpstr>
      <vt:lpstr>Лист1</vt:lpstr>
      <vt:lpstr>'УФНС России по АК'!Заголовки_для_печати</vt:lpstr>
      <vt:lpstr>'УФНС России по АК'!Область_печати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Брыксина Ольга Сергеевна</cp:lastModifiedBy>
  <cp:lastPrinted>2022-02-16T04:27:00Z</cp:lastPrinted>
  <dcterms:created xsi:type="dcterms:W3CDTF">2021-01-28T11:12:04Z</dcterms:created>
  <dcterms:modified xsi:type="dcterms:W3CDTF">2023-09-21T03:57:42Z</dcterms:modified>
</cp:coreProperties>
</file>